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МО'!$A$1:$L$144</definedName>
  </definedNames>
  <calcPr calcId="145621"/>
</workbook>
</file>

<file path=xl/calcChain.xml><?xml version="1.0" encoding="utf-8"?>
<calcChain xmlns="http://schemas.openxmlformats.org/spreadsheetml/2006/main">
  <c r="A14" i="5" l="1"/>
  <c r="AE14" i="5"/>
  <c r="I19" i="5"/>
  <c r="I20" i="5"/>
  <c r="I21" i="5"/>
  <c r="AF128" i="5" l="1"/>
  <c r="AF102" i="5"/>
  <c r="I142" i="5"/>
  <c r="I139" i="5"/>
  <c r="D142" i="5"/>
  <c r="D139" i="5"/>
  <c r="J133" i="5"/>
  <c r="C133" i="5"/>
  <c r="J132" i="5"/>
  <c r="C132" i="5"/>
  <c r="J131" i="5"/>
  <c r="C131" i="5"/>
  <c r="J130" i="5"/>
  <c r="C130" i="5"/>
  <c r="I24" i="5"/>
  <c r="I23" i="5"/>
  <c r="G23" i="5" s="1"/>
  <c r="I22" i="5"/>
  <c r="I18" i="5" s="1"/>
  <c r="A128" i="5"/>
  <c r="A124" i="5"/>
  <c r="A120" i="5"/>
  <c r="L118" i="5"/>
  <c r="Q118" i="5" s="1"/>
  <c r="Z118" i="5"/>
  <c r="Y118" i="5"/>
  <c r="W118" i="5"/>
  <c r="K117" i="5"/>
  <c r="J118" i="5" s="1"/>
  <c r="P118" i="5" s="1"/>
  <c r="J117" i="5"/>
  <c r="H117" i="5"/>
  <c r="X118" i="5" s="1"/>
  <c r="G117" i="5"/>
  <c r="F117" i="5"/>
  <c r="V117" i="5"/>
  <c r="T117" i="5"/>
  <c r="U117" i="5"/>
  <c r="S117" i="5"/>
  <c r="E117" i="5"/>
  <c r="D117" i="5"/>
  <c r="I117" i="5"/>
  <c r="B117" i="5"/>
  <c r="L116" i="5"/>
  <c r="Q116" i="5" s="1"/>
  <c r="L120" i="5" s="1"/>
  <c r="Z116" i="5"/>
  <c r="Y116" i="5"/>
  <c r="W116" i="5"/>
  <c r="L115" i="5"/>
  <c r="G115" i="5"/>
  <c r="E115" i="5"/>
  <c r="J114" i="5"/>
  <c r="E114" i="5"/>
  <c r="J113" i="5"/>
  <c r="E113" i="5"/>
  <c r="K112" i="5"/>
  <c r="J112" i="5"/>
  <c r="H112" i="5"/>
  <c r="G112" i="5"/>
  <c r="F112" i="5"/>
  <c r="K111" i="5"/>
  <c r="J111" i="5"/>
  <c r="H111" i="5"/>
  <c r="R111" i="5" s="1"/>
  <c r="G111" i="5"/>
  <c r="F111" i="5"/>
  <c r="K110" i="5"/>
  <c r="J110" i="5"/>
  <c r="H110" i="5"/>
  <c r="G110" i="5"/>
  <c r="F110" i="5"/>
  <c r="K109" i="5"/>
  <c r="J109" i="5"/>
  <c r="H109" i="5"/>
  <c r="G109" i="5"/>
  <c r="F109" i="5"/>
  <c r="C108" i="5"/>
  <c r="V107" i="5"/>
  <c r="K114" i="5" s="1"/>
  <c r="T107" i="5"/>
  <c r="K113" i="5" s="1"/>
  <c r="U107" i="5"/>
  <c r="H114" i="5" s="1"/>
  <c r="S107" i="5"/>
  <c r="H113" i="5" s="1"/>
  <c r="F107" i="5"/>
  <c r="E107" i="5"/>
  <c r="D107" i="5"/>
  <c r="I107" i="5"/>
  <c r="C107" i="5"/>
  <c r="B107" i="5"/>
  <c r="A106" i="5"/>
  <c r="A102" i="5"/>
  <c r="L100" i="5"/>
  <c r="Q100" i="5" s="1"/>
  <c r="Z100" i="5"/>
  <c r="Y100" i="5"/>
  <c r="W100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H95" i="5"/>
  <c r="R95" i="5" s="1"/>
  <c r="G95" i="5"/>
  <c r="F95" i="5"/>
  <c r="V94" i="5"/>
  <c r="K98" i="5" s="1"/>
  <c r="T94" i="5"/>
  <c r="K97" i="5" s="1"/>
  <c r="U94" i="5"/>
  <c r="H98" i="5" s="1"/>
  <c r="S94" i="5"/>
  <c r="H97" i="5" s="1"/>
  <c r="F94" i="5"/>
  <c r="E94" i="5"/>
  <c r="D94" i="5"/>
  <c r="I94" i="5"/>
  <c r="C94" i="5"/>
  <c r="B94" i="5"/>
  <c r="L93" i="5"/>
  <c r="Q93" i="5" s="1"/>
  <c r="Z93" i="5"/>
  <c r="Y93" i="5"/>
  <c r="W93" i="5"/>
  <c r="L92" i="5"/>
  <c r="G92" i="5"/>
  <c r="E92" i="5"/>
  <c r="J91" i="5"/>
  <c r="E91" i="5"/>
  <c r="J90" i="5"/>
  <c r="E90" i="5"/>
  <c r="K89" i="5"/>
  <c r="J89" i="5"/>
  <c r="H89" i="5"/>
  <c r="G89" i="5"/>
  <c r="F89" i="5"/>
  <c r="K88" i="5"/>
  <c r="J88" i="5"/>
  <c r="H88" i="5"/>
  <c r="G88" i="5"/>
  <c r="F88" i="5"/>
  <c r="V87" i="5"/>
  <c r="K91" i="5" s="1"/>
  <c r="T87" i="5"/>
  <c r="K90" i="5" s="1"/>
  <c r="U87" i="5"/>
  <c r="H91" i="5" s="1"/>
  <c r="S87" i="5"/>
  <c r="H90" i="5" s="1"/>
  <c r="F87" i="5"/>
  <c r="E87" i="5"/>
  <c r="D87" i="5"/>
  <c r="I87" i="5"/>
  <c r="C87" i="5"/>
  <c r="B87" i="5"/>
  <c r="L86" i="5"/>
  <c r="Q86" i="5" s="1"/>
  <c r="Z86" i="5"/>
  <c r="Y86" i="5"/>
  <c r="X86" i="5"/>
  <c r="L85" i="5"/>
  <c r="G85" i="5"/>
  <c r="E85" i="5"/>
  <c r="J84" i="5"/>
  <c r="E84" i="5"/>
  <c r="J83" i="5"/>
  <c r="E83" i="5"/>
  <c r="K82" i="5"/>
  <c r="J82" i="5"/>
  <c r="H82" i="5"/>
  <c r="R82" i="5" s="1"/>
  <c r="G82" i="5"/>
  <c r="F82" i="5"/>
  <c r="K81" i="5"/>
  <c r="J81" i="5"/>
  <c r="H81" i="5"/>
  <c r="G81" i="5"/>
  <c r="F81" i="5"/>
  <c r="K80" i="5"/>
  <c r="J80" i="5"/>
  <c r="H80" i="5"/>
  <c r="G80" i="5"/>
  <c r="F80" i="5"/>
  <c r="V79" i="5"/>
  <c r="K84" i="5" s="1"/>
  <c r="T79" i="5"/>
  <c r="K83" i="5" s="1"/>
  <c r="U79" i="5"/>
  <c r="H84" i="5" s="1"/>
  <c r="S79" i="5"/>
  <c r="H83" i="5" s="1"/>
  <c r="F79" i="5"/>
  <c r="E79" i="5"/>
  <c r="D79" i="5"/>
  <c r="I79" i="5"/>
  <c r="C79" i="5"/>
  <c r="B79" i="5"/>
  <c r="L78" i="5"/>
  <c r="Q78" i="5" s="1"/>
  <c r="Z78" i="5"/>
  <c r="Y78" i="5"/>
  <c r="X78" i="5"/>
  <c r="L77" i="5"/>
  <c r="G77" i="5"/>
  <c r="E77" i="5"/>
  <c r="J76" i="5"/>
  <c r="E76" i="5"/>
  <c r="J75" i="5"/>
  <c r="E75" i="5"/>
  <c r="K74" i="5"/>
  <c r="J74" i="5"/>
  <c r="H74" i="5"/>
  <c r="G74" i="5"/>
  <c r="F74" i="5"/>
  <c r="K73" i="5"/>
  <c r="J73" i="5"/>
  <c r="H73" i="5"/>
  <c r="R73" i="5" s="1"/>
  <c r="G73" i="5"/>
  <c r="F73" i="5"/>
  <c r="V72" i="5"/>
  <c r="K76" i="5" s="1"/>
  <c r="T72" i="5"/>
  <c r="K75" i="5" s="1"/>
  <c r="U72" i="5"/>
  <c r="H76" i="5" s="1"/>
  <c r="S72" i="5"/>
  <c r="H75" i="5" s="1"/>
  <c r="F72" i="5"/>
  <c r="E72" i="5"/>
  <c r="D72" i="5"/>
  <c r="I72" i="5"/>
  <c r="C72" i="5"/>
  <c r="B72" i="5"/>
  <c r="L71" i="5"/>
  <c r="Q71" i="5" s="1"/>
  <c r="Z71" i="5"/>
  <c r="Y71" i="5"/>
  <c r="X71" i="5"/>
  <c r="K70" i="5"/>
  <c r="J71" i="5" s="1"/>
  <c r="P71" i="5" s="1"/>
  <c r="J70" i="5"/>
  <c r="H70" i="5"/>
  <c r="W71" i="5" s="1"/>
  <c r="G70" i="5"/>
  <c r="F70" i="5"/>
  <c r="V70" i="5"/>
  <c r="T70" i="5"/>
  <c r="U70" i="5"/>
  <c r="S70" i="5"/>
  <c r="E70" i="5"/>
  <c r="D70" i="5"/>
  <c r="I70" i="5"/>
  <c r="B70" i="5"/>
  <c r="L69" i="5"/>
  <c r="Q69" i="5" s="1"/>
  <c r="Z69" i="5"/>
  <c r="Y69" i="5"/>
  <c r="X69" i="5"/>
  <c r="K68" i="5"/>
  <c r="J68" i="5"/>
  <c r="Z68" i="5"/>
  <c r="Y68" i="5"/>
  <c r="X68" i="5"/>
  <c r="H68" i="5"/>
  <c r="W68" i="5" s="1"/>
  <c r="F68" i="5"/>
  <c r="V68" i="5"/>
  <c r="T68" i="5"/>
  <c r="U68" i="5"/>
  <c r="S68" i="5"/>
  <c r="E68" i="5"/>
  <c r="D68" i="5"/>
  <c r="C68" i="5"/>
  <c r="B68" i="5"/>
  <c r="K67" i="5"/>
  <c r="J67" i="5"/>
  <c r="Z67" i="5"/>
  <c r="Y67" i="5"/>
  <c r="X67" i="5"/>
  <c r="H67" i="5"/>
  <c r="W67" i="5" s="1"/>
  <c r="F67" i="5"/>
  <c r="V67" i="5"/>
  <c r="T67" i="5"/>
  <c r="U67" i="5"/>
  <c r="S67" i="5"/>
  <c r="E67" i="5"/>
  <c r="D67" i="5"/>
  <c r="C67" i="5"/>
  <c r="B67" i="5"/>
  <c r="L66" i="5"/>
  <c r="G66" i="5"/>
  <c r="E66" i="5"/>
  <c r="J65" i="5"/>
  <c r="E65" i="5"/>
  <c r="J64" i="5"/>
  <c r="E64" i="5"/>
  <c r="K63" i="5"/>
  <c r="J63" i="5"/>
  <c r="H63" i="5"/>
  <c r="G63" i="5"/>
  <c r="F63" i="5"/>
  <c r="K62" i="5"/>
  <c r="J62" i="5"/>
  <c r="H62" i="5"/>
  <c r="R62" i="5" s="1"/>
  <c r="G62" i="5"/>
  <c r="F62" i="5"/>
  <c r="K61" i="5"/>
  <c r="J61" i="5"/>
  <c r="H61" i="5"/>
  <c r="G61" i="5"/>
  <c r="F61" i="5"/>
  <c r="K60" i="5"/>
  <c r="J60" i="5"/>
  <c r="H60" i="5"/>
  <c r="G60" i="5"/>
  <c r="F60" i="5"/>
  <c r="V59" i="5"/>
  <c r="T59" i="5"/>
  <c r="U59" i="5"/>
  <c r="S59" i="5"/>
  <c r="F59" i="5"/>
  <c r="E59" i="5"/>
  <c r="D59" i="5"/>
  <c r="I59" i="5"/>
  <c r="C59" i="5"/>
  <c r="B59" i="5"/>
  <c r="L58" i="5"/>
  <c r="Q58" i="5" s="1"/>
  <c r="Z58" i="5"/>
  <c r="Y58" i="5"/>
  <c r="X58" i="5"/>
  <c r="L57" i="5"/>
  <c r="G57" i="5"/>
  <c r="E57" i="5"/>
  <c r="J56" i="5"/>
  <c r="E56" i="5"/>
  <c r="J55" i="5"/>
  <c r="E55" i="5"/>
  <c r="K54" i="5"/>
  <c r="J54" i="5"/>
  <c r="H54" i="5"/>
  <c r="R54" i="5" s="1"/>
  <c r="G54" i="5"/>
  <c r="F54" i="5"/>
  <c r="K53" i="5"/>
  <c r="J53" i="5"/>
  <c r="H53" i="5"/>
  <c r="G53" i="5"/>
  <c r="F53" i="5"/>
  <c r="K52" i="5"/>
  <c r="J52" i="5"/>
  <c r="H52" i="5"/>
  <c r="G52" i="5"/>
  <c r="F52" i="5"/>
  <c r="V51" i="5"/>
  <c r="K56" i="5" s="1"/>
  <c r="T51" i="5"/>
  <c r="K55" i="5" s="1"/>
  <c r="U51" i="5"/>
  <c r="H56" i="5" s="1"/>
  <c r="S51" i="5"/>
  <c r="H55" i="5" s="1"/>
  <c r="F51" i="5"/>
  <c r="E51" i="5"/>
  <c r="D51" i="5"/>
  <c r="I51" i="5"/>
  <c r="C51" i="5"/>
  <c r="B51" i="5"/>
  <c r="L50" i="5"/>
  <c r="Q50" i="5" s="1"/>
  <c r="Z50" i="5"/>
  <c r="Y50" i="5"/>
  <c r="X50" i="5"/>
  <c r="L49" i="5"/>
  <c r="G49" i="5"/>
  <c r="E49" i="5"/>
  <c r="J48" i="5"/>
  <c r="E48" i="5"/>
  <c r="J47" i="5"/>
  <c r="E47" i="5"/>
  <c r="K46" i="5"/>
  <c r="J46" i="5"/>
  <c r="H46" i="5"/>
  <c r="G46" i="5"/>
  <c r="F46" i="5"/>
  <c r="C45" i="5"/>
  <c r="V44" i="5"/>
  <c r="K48" i="5" s="1"/>
  <c r="T44" i="5"/>
  <c r="K47" i="5" s="1"/>
  <c r="U44" i="5"/>
  <c r="H48" i="5" s="1"/>
  <c r="S44" i="5"/>
  <c r="H47" i="5" s="1"/>
  <c r="F44" i="5"/>
  <c r="E44" i="5"/>
  <c r="D44" i="5"/>
  <c r="I44" i="5"/>
  <c r="C44" i="5"/>
  <c r="B44" i="5"/>
  <c r="L43" i="5"/>
  <c r="Q43" i="5" s="1"/>
  <c r="Z43" i="5"/>
  <c r="Y43" i="5"/>
  <c r="X43" i="5"/>
  <c r="L42" i="5"/>
  <c r="G42" i="5"/>
  <c r="E42" i="5"/>
  <c r="J41" i="5"/>
  <c r="E41" i="5"/>
  <c r="J40" i="5"/>
  <c r="E40" i="5"/>
  <c r="K39" i="5"/>
  <c r="J39" i="5"/>
  <c r="H39" i="5"/>
  <c r="G39" i="5"/>
  <c r="F39" i="5"/>
  <c r="C38" i="5"/>
  <c r="V37" i="5"/>
  <c r="K41" i="5" s="1"/>
  <c r="T37" i="5"/>
  <c r="K40" i="5" s="1"/>
  <c r="U37" i="5"/>
  <c r="H41" i="5" s="1"/>
  <c r="S37" i="5"/>
  <c r="H40" i="5" s="1"/>
  <c r="F37" i="5"/>
  <c r="E37" i="5"/>
  <c r="D37" i="5"/>
  <c r="I37" i="5"/>
  <c r="C37" i="5"/>
  <c r="B37" i="5"/>
  <c r="A36" i="5"/>
  <c r="A34" i="5"/>
  <c r="A1" i="5"/>
  <c r="K64" i="5" l="1"/>
  <c r="G58" i="5"/>
  <c r="O58" i="5" s="1"/>
  <c r="H64" i="5"/>
  <c r="J43" i="5"/>
  <c r="P43" i="5" s="1"/>
  <c r="G86" i="5"/>
  <c r="O86" i="5" s="1"/>
  <c r="G118" i="5"/>
  <c r="O118" i="5" s="1"/>
  <c r="H65" i="5"/>
  <c r="J116" i="5"/>
  <c r="P116" i="5" s="1"/>
  <c r="J50" i="5"/>
  <c r="P50" i="5" s="1"/>
  <c r="G50" i="5"/>
  <c r="O50" i="5" s="1"/>
  <c r="G21" i="5"/>
  <c r="J86" i="5"/>
  <c r="P86" i="5" s="1"/>
  <c r="J93" i="5"/>
  <c r="P93" i="5" s="1"/>
  <c r="J78" i="5"/>
  <c r="P78" i="5" s="1"/>
  <c r="G93" i="5"/>
  <c r="O93" i="5" s="1"/>
  <c r="W43" i="5"/>
  <c r="G22" i="5"/>
  <c r="G71" i="5"/>
  <c r="O71" i="5" s="1"/>
  <c r="X116" i="5"/>
  <c r="W50" i="5"/>
  <c r="J58" i="5"/>
  <c r="P58" i="5" s="1"/>
  <c r="K65" i="5"/>
  <c r="G116" i="5"/>
  <c r="O116" i="5" s="1"/>
  <c r="G43" i="5"/>
  <c r="O43" i="5" s="1"/>
  <c r="J120" i="5"/>
  <c r="L128" i="5"/>
  <c r="L124" i="5"/>
  <c r="L102" i="5"/>
  <c r="J69" i="5"/>
  <c r="P69" i="5" s="1"/>
  <c r="J100" i="5"/>
  <c r="P100" i="5" s="1"/>
  <c r="W58" i="5"/>
  <c r="W86" i="5"/>
  <c r="R88" i="5"/>
  <c r="W78" i="5"/>
  <c r="X93" i="5"/>
  <c r="R46" i="5"/>
  <c r="G78" i="5"/>
  <c r="O78" i="5" s="1"/>
  <c r="R80" i="5"/>
  <c r="X100" i="5"/>
  <c r="G100" i="5"/>
  <c r="O100" i="5" s="1"/>
  <c r="R60" i="5"/>
  <c r="R109" i="5"/>
  <c r="R39" i="5"/>
  <c r="R5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A53" i="3"/>
  <c r="DB53" i="3"/>
  <c r="DC53" i="3"/>
  <c r="A54" i="3"/>
  <c r="CX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B57" i="3" s="1"/>
  <c r="DA57" i="3"/>
  <c r="DC57" i="3"/>
  <c r="A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G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AB28" i="1"/>
  <c r="AC28" i="1"/>
  <c r="AD28" i="1"/>
  <c r="AE28" i="1"/>
  <c r="AF28" i="1"/>
  <c r="AG28" i="1"/>
  <c r="CU28" i="1" s="1"/>
  <c r="T28" i="1" s="1"/>
  <c r="AH28" i="1"/>
  <c r="CV28" i="1" s="1"/>
  <c r="U28" i="1" s="1"/>
  <c r="AI28" i="1"/>
  <c r="CW28" i="1" s="1"/>
  <c r="V28" i="1" s="1"/>
  <c r="AJ28" i="1"/>
  <c r="CX28" i="1" s="1"/>
  <c r="W28" i="1" s="1"/>
  <c r="CQ28" i="1"/>
  <c r="P28" i="1" s="1"/>
  <c r="CR28" i="1"/>
  <c r="Q28" i="1" s="1"/>
  <c r="CS28" i="1"/>
  <c r="R28" i="1" s="1"/>
  <c r="CT28" i="1"/>
  <c r="S28" i="1" s="1"/>
  <c r="AF46" i="1" s="1"/>
  <c r="FR28" i="1"/>
  <c r="GL28" i="1"/>
  <c r="GO28" i="1"/>
  <c r="GP28" i="1"/>
  <c r="GV28" i="1"/>
  <c r="HC28" i="1"/>
  <c r="GX28" i="1" s="1"/>
  <c r="C29" i="1"/>
  <c r="D29" i="1"/>
  <c r="AC29" i="1"/>
  <c r="AD29" i="1"/>
  <c r="CR29" i="1" s="1"/>
  <c r="Q29" i="1" s="1"/>
  <c r="AE29" i="1"/>
  <c r="AF29" i="1"/>
  <c r="CT29" i="1" s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S29" i="1"/>
  <c r="R29" i="1" s="1"/>
  <c r="CX29" i="1"/>
  <c r="W29" i="1" s="1"/>
  <c r="FR29" i="1"/>
  <c r="GL29" i="1"/>
  <c r="GO29" i="1"/>
  <c r="GP29" i="1"/>
  <c r="GV29" i="1"/>
  <c r="HC29" i="1" s="1"/>
  <c r="GX29" i="1" s="1"/>
  <c r="I30" i="1"/>
  <c r="U30" i="1"/>
  <c r="AC30" i="1"/>
  <c r="AD30" i="1"/>
  <c r="CR30" i="1" s="1"/>
  <c r="Q30" i="1" s="1"/>
  <c r="AE30" i="1"/>
  <c r="AF30" i="1"/>
  <c r="AG30" i="1"/>
  <c r="AH30" i="1"/>
  <c r="AI30" i="1"/>
  <c r="CW30" i="1" s="1"/>
  <c r="V30" i="1" s="1"/>
  <c r="AJ30" i="1"/>
  <c r="CS30" i="1"/>
  <c r="R30" i="1" s="1"/>
  <c r="CZ30" i="1" s="1"/>
  <c r="Y30" i="1" s="1"/>
  <c r="CT30" i="1"/>
  <c r="S30" i="1" s="1"/>
  <c r="CU30" i="1"/>
  <c r="T30" i="1" s="1"/>
  <c r="CV30" i="1"/>
  <c r="CX30" i="1"/>
  <c r="W30" i="1" s="1"/>
  <c r="FR30" i="1"/>
  <c r="GL30" i="1"/>
  <c r="GO30" i="1"/>
  <c r="GP30" i="1"/>
  <c r="GV30" i="1"/>
  <c r="HC30" i="1"/>
  <c r="GX30" i="1" s="1"/>
  <c r="C31" i="1"/>
  <c r="D31" i="1"/>
  <c r="I31" i="1"/>
  <c r="CX6" i="3" s="1"/>
  <c r="K31" i="1"/>
  <c r="S31" i="1"/>
  <c r="T31" i="1"/>
  <c r="AC31" i="1"/>
  <c r="AB31" i="1" s="1"/>
  <c r="AE31" i="1"/>
  <c r="AD31" i="1" s="1"/>
  <c r="AF31" i="1"/>
  <c r="CT31" i="1" s="1"/>
  <c r="AG31" i="1"/>
  <c r="CU31" i="1" s="1"/>
  <c r="AH31" i="1"/>
  <c r="CV31" i="1" s="1"/>
  <c r="U31" i="1" s="1"/>
  <c r="AI31" i="1"/>
  <c r="CW31" i="1" s="1"/>
  <c r="V31" i="1" s="1"/>
  <c r="AJ31" i="1"/>
  <c r="CQ31" i="1"/>
  <c r="P31" i="1" s="1"/>
  <c r="CR31" i="1"/>
  <c r="Q31" i="1" s="1"/>
  <c r="CS31" i="1"/>
  <c r="R31" i="1" s="1"/>
  <c r="CX31" i="1"/>
  <c r="W31" i="1" s="1"/>
  <c r="FR31" i="1"/>
  <c r="GL31" i="1"/>
  <c r="GO31" i="1"/>
  <c r="GP31" i="1"/>
  <c r="GV31" i="1"/>
  <c r="GX31" i="1"/>
  <c r="HC31" i="1"/>
  <c r="C32" i="1"/>
  <c r="D32" i="1"/>
  <c r="AC32" i="1"/>
  <c r="CQ32" i="1" s="1"/>
  <c r="P32" i="1" s="1"/>
  <c r="AE32" i="1"/>
  <c r="CS32" i="1" s="1"/>
  <c r="R32" i="1" s="1"/>
  <c r="AF32" i="1"/>
  <c r="CT32" i="1" s="1"/>
  <c r="S32" i="1" s="1"/>
  <c r="CZ32" i="1" s="1"/>
  <c r="Y32" i="1" s="1"/>
  <c r="AG32" i="1"/>
  <c r="CU32" i="1" s="1"/>
  <c r="T32" i="1" s="1"/>
  <c r="AH32" i="1"/>
  <c r="CV32" i="1" s="1"/>
  <c r="U32" i="1" s="1"/>
  <c r="AI32" i="1"/>
  <c r="AJ32" i="1"/>
  <c r="CW32" i="1"/>
  <c r="V32" i="1" s="1"/>
  <c r="CX32" i="1"/>
  <c r="W32" i="1" s="1"/>
  <c r="CY32" i="1"/>
  <c r="X32" i="1" s="1"/>
  <c r="FR32" i="1"/>
  <c r="GL32" i="1"/>
  <c r="BZ46" i="1" s="1"/>
  <c r="GO32" i="1"/>
  <c r="GP32" i="1"/>
  <c r="GV32" i="1"/>
  <c r="GX32" i="1"/>
  <c r="HC32" i="1"/>
  <c r="C33" i="1"/>
  <c r="D33" i="1"/>
  <c r="S33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AJ33" i="1"/>
  <c r="CQ33" i="1"/>
  <c r="P33" i="1" s="1"/>
  <c r="CP33" i="1" s="1"/>
  <c r="O33" i="1" s="1"/>
  <c r="CS33" i="1"/>
  <c r="R33" i="1" s="1"/>
  <c r="CY33" i="1" s="1"/>
  <c r="X33" i="1" s="1"/>
  <c r="CT33" i="1"/>
  <c r="CV33" i="1"/>
  <c r="U33" i="1" s="1"/>
  <c r="CW33" i="1"/>
  <c r="V33" i="1" s="1"/>
  <c r="CX33" i="1"/>
  <c r="W33" i="1" s="1"/>
  <c r="FR33" i="1"/>
  <c r="GL33" i="1"/>
  <c r="GO33" i="1"/>
  <c r="GP33" i="1"/>
  <c r="GV33" i="1"/>
  <c r="HC33" i="1"/>
  <c r="GX33" i="1" s="1"/>
  <c r="I34" i="1"/>
  <c r="U34" i="1"/>
  <c r="AC34" i="1"/>
  <c r="AE34" i="1"/>
  <c r="AD34" i="1" s="1"/>
  <c r="AF34" i="1"/>
  <c r="AG34" i="1"/>
  <c r="CU34" i="1" s="1"/>
  <c r="T34" i="1" s="1"/>
  <c r="AH34" i="1"/>
  <c r="CV34" i="1" s="1"/>
  <c r="AI34" i="1"/>
  <c r="CW34" i="1" s="1"/>
  <c r="V34" i="1" s="1"/>
  <c r="AJ34" i="1"/>
  <c r="CX34" i="1" s="1"/>
  <c r="W34" i="1" s="1"/>
  <c r="CQ34" i="1"/>
  <c r="P34" i="1" s="1"/>
  <c r="CS34" i="1"/>
  <c r="R34" i="1" s="1"/>
  <c r="CT34" i="1"/>
  <c r="S34" i="1" s="1"/>
  <c r="FR34" i="1"/>
  <c r="GL34" i="1"/>
  <c r="GO34" i="1"/>
  <c r="GP34" i="1"/>
  <c r="GV34" i="1"/>
  <c r="HC34" i="1"/>
  <c r="GX34" i="1" s="1"/>
  <c r="I35" i="1"/>
  <c r="AC35" i="1"/>
  <c r="CQ35" i="1" s="1"/>
  <c r="P35" i="1" s="1"/>
  <c r="CP35" i="1" s="1"/>
  <c r="O35" i="1" s="1"/>
  <c r="AD35" i="1"/>
  <c r="CR35" i="1" s="1"/>
  <c r="Q35" i="1" s="1"/>
  <c r="AE35" i="1"/>
  <c r="CS35" i="1" s="1"/>
  <c r="R35" i="1" s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CT35" i="1"/>
  <c r="S35" i="1" s="1"/>
  <c r="FR35" i="1"/>
  <c r="GL35" i="1"/>
  <c r="GO35" i="1"/>
  <c r="GP35" i="1"/>
  <c r="GV35" i="1"/>
  <c r="HC35" i="1" s="1"/>
  <c r="GX35" i="1" s="1"/>
  <c r="C36" i="1"/>
  <c r="D36" i="1"/>
  <c r="U36" i="1"/>
  <c r="V36" i="1"/>
  <c r="AC36" i="1"/>
  <c r="AD36" i="1"/>
  <c r="CR36" i="1" s="1"/>
  <c r="Q36" i="1" s="1"/>
  <c r="AE36" i="1"/>
  <c r="AF36" i="1"/>
  <c r="AG36" i="1"/>
  <c r="AH36" i="1"/>
  <c r="AI36" i="1"/>
  <c r="CW36" i="1" s="1"/>
  <c r="AJ36" i="1"/>
  <c r="CS36" i="1"/>
  <c r="R36" i="1" s="1"/>
  <c r="CT36" i="1"/>
  <c r="S36" i="1" s="1"/>
  <c r="CY36" i="1" s="1"/>
  <c r="X36" i="1" s="1"/>
  <c r="CU36" i="1"/>
  <c r="T36" i="1" s="1"/>
  <c r="CV36" i="1"/>
  <c r="CX36" i="1"/>
  <c r="W36" i="1" s="1"/>
  <c r="CZ36" i="1"/>
  <c r="Y36" i="1" s="1"/>
  <c r="FR36" i="1"/>
  <c r="GL36" i="1"/>
  <c r="GO36" i="1"/>
  <c r="GP36" i="1"/>
  <c r="GV36" i="1"/>
  <c r="HC36" i="1"/>
  <c r="GX36" i="1" s="1"/>
  <c r="I37" i="1"/>
  <c r="P37" i="1"/>
  <c r="AC37" i="1"/>
  <c r="AD37" i="1"/>
  <c r="AB37" i="1" s="1"/>
  <c r="AE37" i="1"/>
  <c r="AF37" i="1"/>
  <c r="AG37" i="1"/>
  <c r="AH37" i="1"/>
  <c r="AI37" i="1"/>
  <c r="CW37" i="1" s="1"/>
  <c r="V37" i="1" s="1"/>
  <c r="AJ37" i="1"/>
  <c r="CX37" i="1" s="1"/>
  <c r="W37" i="1" s="1"/>
  <c r="CQ37" i="1"/>
  <c r="CS37" i="1"/>
  <c r="R37" i="1" s="1"/>
  <c r="CT37" i="1"/>
  <c r="S37" i="1" s="1"/>
  <c r="CU37" i="1"/>
  <c r="T37" i="1" s="1"/>
  <c r="CV37" i="1"/>
  <c r="U37" i="1" s="1"/>
  <c r="FR37" i="1"/>
  <c r="GL37" i="1"/>
  <c r="GO37" i="1"/>
  <c r="GP37" i="1"/>
  <c r="GV37" i="1"/>
  <c r="HC37" i="1" s="1"/>
  <c r="GX37" i="1" s="1"/>
  <c r="I38" i="1"/>
  <c r="AC38" i="1"/>
  <c r="AE38" i="1"/>
  <c r="CS38" i="1" s="1"/>
  <c r="R38" i="1" s="1"/>
  <c r="AF38" i="1"/>
  <c r="CT38" i="1" s="1"/>
  <c r="S38" i="1" s="1"/>
  <c r="AG38" i="1"/>
  <c r="CU38" i="1" s="1"/>
  <c r="T38" i="1" s="1"/>
  <c r="AH38" i="1"/>
  <c r="AI38" i="1"/>
  <c r="CW38" i="1" s="1"/>
  <c r="V38" i="1" s="1"/>
  <c r="AJ38" i="1"/>
  <c r="CX38" i="1" s="1"/>
  <c r="W38" i="1" s="1"/>
  <c r="CQ38" i="1"/>
  <c r="P38" i="1" s="1"/>
  <c r="CV38" i="1"/>
  <c r="U38" i="1" s="1"/>
  <c r="FR38" i="1"/>
  <c r="GL38" i="1"/>
  <c r="GO38" i="1"/>
  <c r="GP38" i="1"/>
  <c r="GV38" i="1"/>
  <c r="HC38" i="1"/>
  <c r="GX38" i="1" s="1"/>
  <c r="AC39" i="1"/>
  <c r="CQ39" i="1" s="1"/>
  <c r="P39" i="1" s="1"/>
  <c r="AE39" i="1"/>
  <c r="CS39" i="1" s="1"/>
  <c r="R39" i="1" s="1"/>
  <c r="CY39" i="1" s="1"/>
  <c r="X39" i="1" s="1"/>
  <c r="AF39" i="1"/>
  <c r="CT39" i="1" s="1"/>
  <c r="S39" i="1" s="1"/>
  <c r="AG39" i="1"/>
  <c r="CU39" i="1" s="1"/>
  <c r="T39" i="1" s="1"/>
  <c r="AH39" i="1"/>
  <c r="CV39" i="1" s="1"/>
  <c r="U39" i="1" s="1"/>
  <c r="AI39" i="1"/>
  <c r="AJ39" i="1"/>
  <c r="CW39" i="1"/>
  <c r="V39" i="1" s="1"/>
  <c r="CX39" i="1"/>
  <c r="W39" i="1" s="1"/>
  <c r="FR39" i="1"/>
  <c r="GL39" i="1"/>
  <c r="GO39" i="1"/>
  <c r="GP39" i="1"/>
  <c r="GV39" i="1"/>
  <c r="HC39" i="1" s="1"/>
  <c r="GX39" i="1" s="1"/>
  <c r="U40" i="1"/>
  <c r="AC40" i="1"/>
  <c r="AD40" i="1"/>
  <c r="CR40" i="1" s="1"/>
  <c r="Q40" i="1" s="1"/>
  <c r="AE40" i="1"/>
  <c r="AF40" i="1"/>
  <c r="AG40" i="1"/>
  <c r="AH40" i="1"/>
  <c r="AI40" i="1"/>
  <c r="CW40" i="1" s="1"/>
  <c r="V40" i="1" s="1"/>
  <c r="AJ40" i="1"/>
  <c r="CS40" i="1"/>
  <c r="R40" i="1" s="1"/>
  <c r="CT40" i="1"/>
  <c r="S40" i="1" s="1"/>
  <c r="CY40" i="1" s="1"/>
  <c r="X40" i="1" s="1"/>
  <c r="CU40" i="1"/>
  <c r="T40" i="1" s="1"/>
  <c r="CV40" i="1"/>
  <c r="CX40" i="1"/>
  <c r="W40" i="1" s="1"/>
  <c r="FR40" i="1"/>
  <c r="GL40" i="1"/>
  <c r="GN40" i="1"/>
  <c r="GP40" i="1"/>
  <c r="GV40" i="1"/>
  <c r="HC40" i="1"/>
  <c r="GX40" i="1" s="1"/>
  <c r="C41" i="1"/>
  <c r="D41" i="1"/>
  <c r="U41" i="1"/>
  <c r="V41" i="1"/>
  <c r="AC41" i="1"/>
  <c r="AB41" i="1" s="1"/>
  <c r="AE41" i="1"/>
  <c r="AD41" i="1" s="1"/>
  <c r="CR41" i="1" s="1"/>
  <c r="Q41" i="1" s="1"/>
  <c r="AF41" i="1"/>
  <c r="AG41" i="1"/>
  <c r="AH41" i="1"/>
  <c r="CV41" i="1" s="1"/>
  <c r="AI41" i="1"/>
  <c r="CW41" i="1" s="1"/>
  <c r="AJ41" i="1"/>
  <c r="CX41" i="1" s="1"/>
  <c r="W41" i="1" s="1"/>
  <c r="CS41" i="1"/>
  <c r="R41" i="1" s="1"/>
  <c r="CT41" i="1"/>
  <c r="S41" i="1" s="1"/>
  <c r="CU41" i="1"/>
  <c r="T41" i="1" s="1"/>
  <c r="FR41" i="1"/>
  <c r="GL41" i="1"/>
  <c r="GO41" i="1"/>
  <c r="GP41" i="1"/>
  <c r="GV41" i="1"/>
  <c r="HC41" i="1" s="1"/>
  <c r="GX41" i="1" s="1"/>
  <c r="C42" i="1"/>
  <c r="D42" i="1"/>
  <c r="P42" i="1"/>
  <c r="CP42" i="1" s="1"/>
  <c r="O42" i="1" s="1"/>
  <c r="AC42" i="1"/>
  <c r="CQ42" i="1" s="1"/>
  <c r="AD42" i="1"/>
  <c r="CR42" i="1" s="1"/>
  <c r="Q42" i="1" s="1"/>
  <c r="AE42" i="1"/>
  <c r="CS42" i="1" s="1"/>
  <c r="R42" i="1" s="1"/>
  <c r="AF42" i="1"/>
  <c r="AG42" i="1"/>
  <c r="CU42" i="1" s="1"/>
  <c r="T42" i="1" s="1"/>
  <c r="AH42" i="1"/>
  <c r="CV42" i="1" s="1"/>
  <c r="U42" i="1" s="1"/>
  <c r="AI42" i="1"/>
  <c r="CW42" i="1" s="1"/>
  <c r="V42" i="1" s="1"/>
  <c r="AJ42" i="1"/>
  <c r="CX42" i="1" s="1"/>
  <c r="W42" i="1" s="1"/>
  <c r="CT42" i="1"/>
  <c r="S42" i="1" s="1"/>
  <c r="FR42" i="1"/>
  <c r="GL42" i="1"/>
  <c r="GO42" i="1"/>
  <c r="GP42" i="1"/>
  <c r="GV42" i="1"/>
  <c r="HC42" i="1" s="1"/>
  <c r="GX42" i="1" s="1"/>
  <c r="C43" i="1"/>
  <c r="D43" i="1"/>
  <c r="U43" i="1"/>
  <c r="V43" i="1"/>
  <c r="AC43" i="1"/>
  <c r="AD43" i="1"/>
  <c r="CR43" i="1" s="1"/>
  <c r="Q43" i="1" s="1"/>
  <c r="AE43" i="1"/>
  <c r="AF43" i="1"/>
  <c r="AG43" i="1"/>
  <c r="AH43" i="1"/>
  <c r="AI43" i="1"/>
  <c r="CW43" i="1" s="1"/>
  <c r="AJ43" i="1"/>
  <c r="CS43" i="1"/>
  <c r="R43" i="1" s="1"/>
  <c r="CT43" i="1"/>
  <c r="S43" i="1" s="1"/>
  <c r="CU43" i="1"/>
  <c r="T43" i="1" s="1"/>
  <c r="CV43" i="1"/>
  <c r="CX43" i="1"/>
  <c r="W43" i="1" s="1"/>
  <c r="CZ43" i="1"/>
  <c r="Y43" i="1" s="1"/>
  <c r="FR43" i="1"/>
  <c r="GL43" i="1"/>
  <c r="GN43" i="1"/>
  <c r="GP43" i="1"/>
  <c r="GV43" i="1"/>
  <c r="HC43" i="1"/>
  <c r="GX43" i="1" s="1"/>
  <c r="C44" i="1"/>
  <c r="D44" i="1"/>
  <c r="AC44" i="1"/>
  <c r="AE44" i="1"/>
  <c r="AD44" i="1" s="1"/>
  <c r="CR44" i="1" s="1"/>
  <c r="Q44" i="1" s="1"/>
  <c r="AF44" i="1"/>
  <c r="AG44" i="1"/>
  <c r="AH44" i="1"/>
  <c r="CV44" i="1" s="1"/>
  <c r="U44" i="1" s="1"/>
  <c r="AI44" i="1"/>
  <c r="CW44" i="1" s="1"/>
  <c r="V44" i="1" s="1"/>
  <c r="AJ44" i="1"/>
  <c r="CX44" i="1" s="1"/>
  <c r="W44" i="1" s="1"/>
  <c r="CS44" i="1"/>
  <c r="R44" i="1" s="1"/>
  <c r="CT44" i="1"/>
  <c r="S44" i="1" s="1"/>
  <c r="CU44" i="1"/>
  <c r="T44" i="1" s="1"/>
  <c r="FR44" i="1"/>
  <c r="GL44" i="1"/>
  <c r="GN44" i="1"/>
  <c r="GP44" i="1"/>
  <c r="GV44" i="1"/>
  <c r="HC44" i="1" s="1"/>
  <c r="GX44" i="1" s="1"/>
  <c r="B46" i="1"/>
  <c r="B26" i="1" s="1"/>
  <c r="C46" i="1"/>
  <c r="C26" i="1" s="1"/>
  <c r="D46" i="1"/>
  <c r="D26" i="1" s="1"/>
  <c r="F46" i="1"/>
  <c r="G46" i="1"/>
  <c r="BX46" i="1"/>
  <c r="BX26" i="1" s="1"/>
  <c r="CK46" i="1"/>
  <c r="CL46" i="1"/>
  <c r="BC46" i="1" s="1"/>
  <c r="CM46" i="1"/>
  <c r="BD46" i="1" s="1"/>
  <c r="BD113" i="1" s="1"/>
  <c r="D76" i="1"/>
  <c r="B78" i="1"/>
  <c r="E78" i="1"/>
  <c r="G78" i="1"/>
  <c r="Z78" i="1"/>
  <c r="AA78" i="1"/>
  <c r="AM78" i="1"/>
  <c r="AN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BV78" i="1"/>
  <c r="BW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L78" i="1"/>
  <c r="DM78" i="1"/>
  <c r="DN78" i="1"/>
  <c r="DO78" i="1"/>
  <c r="DP78" i="1"/>
  <c r="DQ78" i="1"/>
  <c r="DR78" i="1"/>
  <c r="DS78" i="1"/>
  <c r="DT78" i="1"/>
  <c r="DU78" i="1"/>
  <c r="DV78" i="1"/>
  <c r="DW78" i="1"/>
  <c r="DX78" i="1"/>
  <c r="DY78" i="1"/>
  <c r="DZ78" i="1"/>
  <c r="EA78" i="1"/>
  <c r="EB78" i="1"/>
  <c r="EC78" i="1"/>
  <c r="ED78" i="1"/>
  <c r="EE78" i="1"/>
  <c r="EF78" i="1"/>
  <c r="EG78" i="1"/>
  <c r="EH78" i="1"/>
  <c r="EI78" i="1"/>
  <c r="EJ78" i="1"/>
  <c r="EK78" i="1"/>
  <c r="EL78" i="1"/>
  <c r="EM78" i="1"/>
  <c r="EN78" i="1"/>
  <c r="EO78" i="1"/>
  <c r="EP78" i="1"/>
  <c r="EQ78" i="1"/>
  <c r="ER78" i="1"/>
  <c r="ES78" i="1"/>
  <c r="ET78" i="1"/>
  <c r="EU78" i="1"/>
  <c r="EV78" i="1"/>
  <c r="EW78" i="1"/>
  <c r="EX78" i="1"/>
  <c r="EY78" i="1"/>
  <c r="EZ78" i="1"/>
  <c r="FA78" i="1"/>
  <c r="FB78" i="1"/>
  <c r="FC78" i="1"/>
  <c r="FD78" i="1"/>
  <c r="FE78" i="1"/>
  <c r="FF78" i="1"/>
  <c r="FG78" i="1"/>
  <c r="FH78" i="1"/>
  <c r="FI78" i="1"/>
  <c r="FJ78" i="1"/>
  <c r="FK78" i="1"/>
  <c r="FL78" i="1"/>
  <c r="FM78" i="1"/>
  <c r="FN78" i="1"/>
  <c r="FO78" i="1"/>
  <c r="FP78" i="1"/>
  <c r="FQ78" i="1"/>
  <c r="FR78" i="1"/>
  <c r="FS78" i="1"/>
  <c r="FT78" i="1"/>
  <c r="FU78" i="1"/>
  <c r="FV78" i="1"/>
  <c r="FW78" i="1"/>
  <c r="FX78" i="1"/>
  <c r="FY78" i="1"/>
  <c r="FZ78" i="1"/>
  <c r="GA78" i="1"/>
  <c r="GB78" i="1"/>
  <c r="GC78" i="1"/>
  <c r="GD78" i="1"/>
  <c r="GE78" i="1"/>
  <c r="GF78" i="1"/>
  <c r="GG78" i="1"/>
  <c r="GH78" i="1"/>
  <c r="GI78" i="1"/>
  <c r="GJ78" i="1"/>
  <c r="GK78" i="1"/>
  <c r="GL78" i="1"/>
  <c r="GM78" i="1"/>
  <c r="GN78" i="1"/>
  <c r="GO78" i="1"/>
  <c r="GP78" i="1"/>
  <c r="GQ78" i="1"/>
  <c r="GR78" i="1"/>
  <c r="GS78" i="1"/>
  <c r="GT78" i="1"/>
  <c r="GU78" i="1"/>
  <c r="GV78" i="1"/>
  <c r="GW78" i="1"/>
  <c r="GX78" i="1"/>
  <c r="C80" i="1"/>
  <c r="D80" i="1"/>
  <c r="I80" i="1"/>
  <c r="CX57" i="3" s="1"/>
  <c r="K80" i="1"/>
  <c r="P80" i="1"/>
  <c r="AC83" i="1" s="1"/>
  <c r="P83" i="1" s="1"/>
  <c r="V80" i="1"/>
  <c r="AC80" i="1"/>
  <c r="AE80" i="1"/>
  <c r="AF80" i="1"/>
  <c r="AG80" i="1"/>
  <c r="AH80" i="1"/>
  <c r="CV80" i="1" s="1"/>
  <c r="U80" i="1" s="1"/>
  <c r="AI80" i="1"/>
  <c r="AJ80" i="1"/>
  <c r="CX80" i="1" s="1"/>
  <c r="W80" i="1" s="1"/>
  <c r="CQ80" i="1"/>
  <c r="CT80" i="1"/>
  <c r="S80" i="1" s="1"/>
  <c r="CU80" i="1"/>
  <c r="T80" i="1" s="1"/>
  <c r="AG83" i="1" s="1"/>
  <c r="T83" i="1" s="1"/>
  <c r="T78" i="1" s="1"/>
  <c r="CW80" i="1"/>
  <c r="FR80" i="1"/>
  <c r="BY83" i="1" s="1"/>
  <c r="GL80" i="1"/>
  <c r="BZ83" i="1" s="1"/>
  <c r="GN80" i="1"/>
  <c r="GP80" i="1"/>
  <c r="GV80" i="1"/>
  <c r="HC80" i="1" s="1"/>
  <c r="GX80" i="1" s="1"/>
  <c r="CJ83" i="1" s="1"/>
  <c r="R81" i="1"/>
  <c r="AC81" i="1"/>
  <c r="AD81" i="1"/>
  <c r="CR81" i="1" s="1"/>
  <c r="Q81" i="1" s="1"/>
  <c r="AE81" i="1"/>
  <c r="AF81" i="1"/>
  <c r="CT81" i="1" s="1"/>
  <c r="S81" i="1" s="1"/>
  <c r="AG81" i="1"/>
  <c r="CU81" i="1" s="1"/>
  <c r="T81" i="1" s="1"/>
  <c r="AH81" i="1"/>
  <c r="CV81" i="1" s="1"/>
  <c r="U81" i="1" s="1"/>
  <c r="AI81" i="1"/>
  <c r="AJ81" i="1"/>
  <c r="CQ81" i="1"/>
  <c r="P81" i="1" s="1"/>
  <c r="CP81" i="1" s="1"/>
  <c r="O81" i="1" s="1"/>
  <c r="CS81" i="1"/>
  <c r="CW81" i="1"/>
  <c r="V81" i="1" s="1"/>
  <c r="AI83" i="1" s="1"/>
  <c r="AI78" i="1" s="1"/>
  <c r="CX81" i="1"/>
  <c r="W81" i="1" s="1"/>
  <c r="AJ83" i="1" s="1"/>
  <c r="FR81" i="1"/>
  <c r="GL81" i="1"/>
  <c r="GN81" i="1"/>
  <c r="CB83" i="1" s="1"/>
  <c r="GP81" i="1"/>
  <c r="GV81" i="1"/>
  <c r="HC81" i="1"/>
  <c r="GX81" i="1" s="1"/>
  <c r="B83" i="1"/>
  <c r="C83" i="1"/>
  <c r="C78" i="1" s="1"/>
  <c r="D83" i="1"/>
  <c r="D78" i="1" s="1"/>
  <c r="F83" i="1"/>
  <c r="F78" i="1" s="1"/>
  <c r="G83" i="1"/>
  <c r="V83" i="1"/>
  <c r="AO83" i="1"/>
  <c r="AO78" i="1" s="1"/>
  <c r="AQ83" i="1"/>
  <c r="BB83" i="1"/>
  <c r="BB78" i="1" s="1"/>
  <c r="BC83" i="1"/>
  <c r="BC78" i="1" s="1"/>
  <c r="BD83" i="1"/>
  <c r="BX83" i="1"/>
  <c r="BX78" i="1" s="1"/>
  <c r="CD83" i="1"/>
  <c r="AU83" i="1" s="1"/>
  <c r="CK83" i="1"/>
  <c r="CK78" i="1" s="1"/>
  <c r="CL83" i="1"/>
  <c r="CL78" i="1" s="1"/>
  <c r="CM83" i="1"/>
  <c r="CM78" i="1" s="1"/>
  <c r="B113" i="1"/>
  <c r="B22" i="1" s="1"/>
  <c r="C113" i="1"/>
  <c r="C22" i="1" s="1"/>
  <c r="D113" i="1"/>
  <c r="D22" i="1" s="1"/>
  <c r="F113" i="1"/>
  <c r="F22" i="1" s="1"/>
  <c r="G113" i="1"/>
  <c r="B143" i="1"/>
  <c r="B18" i="1" s="1"/>
  <c r="C143" i="1"/>
  <c r="C18" i="1" s="1"/>
  <c r="D143" i="1"/>
  <c r="D18" i="1" s="1"/>
  <c r="F143" i="1"/>
  <c r="F18" i="1" s="1"/>
  <c r="G143" i="1"/>
  <c r="G18" i="1" s="1"/>
  <c r="G120" i="5" l="1"/>
  <c r="W69" i="5"/>
  <c r="G69" i="5"/>
  <c r="O69" i="5" s="1"/>
  <c r="G20" i="5"/>
  <c r="J102" i="5"/>
  <c r="G19" i="5"/>
  <c r="G18" i="5" s="1"/>
  <c r="G24" i="5"/>
  <c r="J124" i="5"/>
  <c r="J128" i="5"/>
  <c r="G124" i="5"/>
  <c r="G128" i="5"/>
  <c r="G102" i="5"/>
  <c r="S46" i="1"/>
  <c r="AF26" i="1"/>
  <c r="AS83" i="1"/>
  <c r="CB78" i="1"/>
  <c r="CJ78" i="1"/>
  <c r="BA83" i="1"/>
  <c r="W83" i="1"/>
  <c r="AJ78" i="1"/>
  <c r="AH46" i="1"/>
  <c r="AG46" i="1"/>
  <c r="P78" i="1"/>
  <c r="F86" i="1"/>
  <c r="BD143" i="1"/>
  <c r="F138" i="1"/>
  <c r="BD22" i="1"/>
  <c r="CY44" i="1"/>
  <c r="X44" i="1" s="1"/>
  <c r="CZ44" i="1"/>
  <c r="Y44" i="1" s="1"/>
  <c r="CY37" i="1"/>
  <c r="X37" i="1" s="1"/>
  <c r="CZ37" i="1"/>
  <c r="Y37" i="1" s="1"/>
  <c r="CQ36" i="1"/>
  <c r="P36" i="1" s="1"/>
  <c r="CP36" i="1" s="1"/>
  <c r="O36" i="1" s="1"/>
  <c r="AB36" i="1"/>
  <c r="AB34" i="1"/>
  <c r="CR34" i="1"/>
  <c r="Q34" i="1" s="1"/>
  <c r="CP34" i="1" s="1"/>
  <c r="O34" i="1" s="1"/>
  <c r="GM33" i="1"/>
  <c r="GN33" i="1"/>
  <c r="CY31" i="1"/>
  <c r="X31" i="1" s="1"/>
  <c r="CZ31" i="1"/>
  <c r="Y31" i="1" s="1"/>
  <c r="AE46" i="1"/>
  <c r="BB46" i="1"/>
  <c r="CK26" i="1"/>
  <c r="CG83" i="1"/>
  <c r="BZ78" i="1"/>
  <c r="F93" i="1"/>
  <c r="AQ78" i="1"/>
  <c r="CI83" i="1"/>
  <c r="BY78" i="1"/>
  <c r="AP83" i="1"/>
  <c r="AG78" i="1"/>
  <c r="BZ26" i="1"/>
  <c r="AQ46" i="1"/>
  <c r="CP28" i="1"/>
  <c r="O28" i="1" s="1"/>
  <c r="AC46" i="1"/>
  <c r="F104" i="1"/>
  <c r="CZ39" i="1"/>
  <c r="Y39" i="1" s="1"/>
  <c r="AJ46" i="1"/>
  <c r="CY38" i="1"/>
  <c r="X38" i="1" s="1"/>
  <c r="CZ38" i="1"/>
  <c r="Y38" i="1" s="1"/>
  <c r="CY29" i="1"/>
  <c r="X29" i="1" s="1"/>
  <c r="AI46" i="1"/>
  <c r="AF83" i="1"/>
  <c r="CQ40" i="1"/>
  <c r="P40" i="1" s="1"/>
  <c r="CP40" i="1" s="1"/>
  <c r="O40" i="1" s="1"/>
  <c r="AB40" i="1"/>
  <c r="CY43" i="1"/>
  <c r="X43" i="1" s="1"/>
  <c r="CQ30" i="1"/>
  <c r="P30" i="1" s="1"/>
  <c r="CP30" i="1" s="1"/>
  <c r="O30" i="1" s="1"/>
  <c r="AB30" i="1"/>
  <c r="CP80" i="1"/>
  <c r="O80" i="1" s="1"/>
  <c r="CQ29" i="1"/>
  <c r="P29" i="1" s="1"/>
  <c r="CP29" i="1" s="1"/>
  <c r="O29" i="1" s="1"/>
  <c r="AB29" i="1"/>
  <c r="CE83" i="1"/>
  <c r="CF83" i="1"/>
  <c r="CH83" i="1"/>
  <c r="AC78" i="1"/>
  <c r="CY28" i="1"/>
  <c r="X28" i="1" s="1"/>
  <c r="CZ28" i="1"/>
  <c r="Y28" i="1" s="1"/>
  <c r="AB44" i="1"/>
  <c r="CY41" i="1"/>
  <c r="X41" i="1" s="1"/>
  <c r="CZ41" i="1"/>
  <c r="Y41" i="1" s="1"/>
  <c r="AB33" i="1"/>
  <c r="CY42" i="1"/>
  <c r="X42" i="1" s="1"/>
  <c r="GM42" i="1" s="1"/>
  <c r="CZ42" i="1"/>
  <c r="Y42" i="1" s="1"/>
  <c r="BY46" i="1"/>
  <c r="CP31" i="1"/>
  <c r="O31" i="1" s="1"/>
  <c r="CY81" i="1"/>
  <c r="X81" i="1" s="1"/>
  <c r="CZ81" i="1"/>
  <c r="Y81" i="1" s="1"/>
  <c r="AH83" i="1"/>
  <c r="CZ40" i="1"/>
  <c r="Y40" i="1" s="1"/>
  <c r="CY35" i="1"/>
  <c r="X35" i="1" s="1"/>
  <c r="GM35" i="1" s="1"/>
  <c r="CZ35" i="1"/>
  <c r="Y35" i="1" s="1"/>
  <c r="CY34" i="1"/>
  <c r="X34" i="1" s="1"/>
  <c r="CZ34" i="1"/>
  <c r="Y34" i="1" s="1"/>
  <c r="V78" i="1"/>
  <c r="F106" i="1"/>
  <c r="CZ33" i="1"/>
  <c r="Y33" i="1" s="1"/>
  <c r="F102" i="1"/>
  <c r="AU78" i="1"/>
  <c r="CJ46" i="1"/>
  <c r="AB81" i="1"/>
  <c r="CS80" i="1"/>
  <c r="R80" i="1" s="1"/>
  <c r="AE83" i="1" s="1"/>
  <c r="AD80" i="1"/>
  <c r="CR80" i="1" s="1"/>
  <c r="Q80" i="1" s="1"/>
  <c r="AD83" i="1" s="1"/>
  <c r="CD46" i="1"/>
  <c r="AB80" i="1"/>
  <c r="BD26" i="1"/>
  <c r="F71" i="1"/>
  <c r="BD78" i="1"/>
  <c r="F108" i="1"/>
  <c r="BC113" i="1"/>
  <c r="F62" i="1"/>
  <c r="CQ43" i="1"/>
  <c r="P43" i="1" s="1"/>
  <c r="CP43" i="1" s="1"/>
  <c r="O43" i="1" s="1"/>
  <c r="AB43" i="1"/>
  <c r="CY30" i="1"/>
  <c r="X30" i="1" s="1"/>
  <c r="CZ29" i="1"/>
  <c r="Y29" i="1" s="1"/>
  <c r="CQ44" i="1"/>
  <c r="P44" i="1" s="1"/>
  <c r="CP44" i="1" s="1"/>
  <c r="O44" i="1" s="1"/>
  <c r="CQ41" i="1"/>
  <c r="P41" i="1" s="1"/>
  <c r="CP41" i="1" s="1"/>
  <c r="O41" i="1" s="1"/>
  <c r="AD39" i="1"/>
  <c r="CR37" i="1"/>
  <c r="Q37" i="1" s="1"/>
  <c r="CP37" i="1" s="1"/>
  <c r="O37" i="1" s="1"/>
  <c r="AD32" i="1"/>
  <c r="CX56" i="3"/>
  <c r="F87" i="1"/>
  <c r="CD78" i="1"/>
  <c r="CG46" i="1"/>
  <c r="CX53" i="3"/>
  <c r="AB42" i="1"/>
  <c r="AD38" i="1"/>
  <c r="CR38" i="1" s="1"/>
  <c r="Q38" i="1" s="1"/>
  <c r="CP38" i="1" s="1"/>
  <c r="O38" i="1" s="1"/>
  <c r="AB35" i="1"/>
  <c r="CX58" i="3"/>
  <c r="CX50" i="3"/>
  <c r="F99" i="1"/>
  <c r="CX55" i="3"/>
  <c r="AO46" i="1"/>
  <c r="F96" i="1"/>
  <c r="CX52" i="3"/>
  <c r="GN38" i="1" l="1"/>
  <c r="GM38" i="1"/>
  <c r="GM34" i="1"/>
  <c r="GN34" i="1"/>
  <c r="AX46" i="1"/>
  <c r="CG26" i="1"/>
  <c r="F59" i="1"/>
  <c r="BB113" i="1"/>
  <c r="BB26" i="1"/>
  <c r="AV83" i="1"/>
  <c r="CE78" i="1"/>
  <c r="F168" i="1"/>
  <c r="BD18" i="1"/>
  <c r="GN35" i="1"/>
  <c r="AH78" i="1"/>
  <c r="U83" i="1"/>
  <c r="GM81" i="1"/>
  <c r="GM28" i="1"/>
  <c r="GN28" i="1"/>
  <c r="CR39" i="1"/>
  <c r="Q39" i="1" s="1"/>
  <c r="CP39" i="1" s="1"/>
  <c r="O39" i="1" s="1"/>
  <c r="AB39" i="1"/>
  <c r="GM30" i="1"/>
  <c r="GN30" i="1"/>
  <c r="AQ113" i="1"/>
  <c r="AQ26" i="1"/>
  <c r="F56" i="1"/>
  <c r="GM44" i="1"/>
  <c r="GO44" i="1"/>
  <c r="W78" i="1"/>
  <c r="F107" i="1"/>
  <c r="CD26" i="1"/>
  <c r="AU46" i="1"/>
  <c r="P46" i="1"/>
  <c r="CE46" i="1"/>
  <c r="AC26" i="1"/>
  <c r="CH46" i="1"/>
  <c r="CF46" i="1"/>
  <c r="GM37" i="1"/>
  <c r="GN37" i="1"/>
  <c r="R83" i="1"/>
  <c r="AE78" i="1"/>
  <c r="GM31" i="1"/>
  <c r="GN31" i="1"/>
  <c r="GM41" i="1"/>
  <c r="GN41" i="1"/>
  <c r="AP78" i="1"/>
  <c r="F92" i="1"/>
  <c r="GM36" i="1"/>
  <c r="GN36" i="1"/>
  <c r="BA78" i="1"/>
  <c r="F103" i="1"/>
  <c r="AX83" i="1"/>
  <c r="CG78" i="1"/>
  <c r="R46" i="1"/>
  <c r="AE26" i="1"/>
  <c r="CR32" i="1"/>
  <c r="Q32" i="1" s="1"/>
  <c r="AB32" i="1"/>
  <c r="AB83" i="1"/>
  <c r="Q83" i="1"/>
  <c r="AD78" i="1"/>
  <c r="BY26" i="1"/>
  <c r="AP46" i="1"/>
  <c r="CI46" i="1"/>
  <c r="GM29" i="1"/>
  <c r="GN29" i="1"/>
  <c r="CJ26" i="1"/>
  <c r="BA46" i="1"/>
  <c r="GM40" i="1"/>
  <c r="GO40" i="1"/>
  <c r="CZ80" i="1"/>
  <c r="Y80" i="1" s="1"/>
  <c r="AL83" i="1" s="1"/>
  <c r="W46" i="1"/>
  <c r="AJ26" i="1"/>
  <c r="U46" i="1"/>
  <c r="AH26" i="1"/>
  <c r="AB38" i="1"/>
  <c r="AO26" i="1"/>
  <c r="F50" i="1"/>
  <c r="AO113" i="1"/>
  <c r="GO81" i="1"/>
  <c r="AZ83" i="1"/>
  <c r="CI78" i="1"/>
  <c r="CY80" i="1"/>
  <c r="X80" i="1" s="1"/>
  <c r="AK83" i="1" s="1"/>
  <c r="F100" i="1"/>
  <c r="AS78" i="1"/>
  <c r="GM43" i="1"/>
  <c r="GO43" i="1"/>
  <c r="CC46" i="1" s="1"/>
  <c r="BC143" i="1"/>
  <c r="F129" i="1"/>
  <c r="BC22" i="1"/>
  <c r="AL46" i="1"/>
  <c r="S83" i="1"/>
  <c r="AF78" i="1"/>
  <c r="GN42" i="1"/>
  <c r="AY83" i="1"/>
  <c r="CH78" i="1"/>
  <c r="AW83" i="1"/>
  <c r="CF78" i="1"/>
  <c r="T46" i="1"/>
  <c r="AG26" i="1"/>
  <c r="AK46" i="1"/>
  <c r="V46" i="1"/>
  <c r="AI26" i="1"/>
  <c r="S113" i="1"/>
  <c r="F61" i="1"/>
  <c r="S26" i="1"/>
  <c r="F66" i="1" l="1"/>
  <c r="BA26" i="1"/>
  <c r="BA113" i="1"/>
  <c r="F65" i="1"/>
  <c r="AU113" i="1"/>
  <c r="AU26" i="1"/>
  <c r="BC18" i="1"/>
  <c r="F159" i="1"/>
  <c r="CI26" i="1"/>
  <c r="AZ46" i="1"/>
  <c r="AZ78" i="1"/>
  <c r="F94" i="1"/>
  <c r="X46" i="1"/>
  <c r="AK26" i="1"/>
  <c r="AO143" i="1"/>
  <c r="AO22" i="1"/>
  <c r="F117" i="1"/>
  <c r="F126" i="1"/>
  <c r="BB22" i="1"/>
  <c r="BB143" i="1"/>
  <c r="F53" i="1"/>
  <c r="AX113" i="1"/>
  <c r="AX26" i="1"/>
  <c r="CE26" i="1"/>
  <c r="AV46" i="1"/>
  <c r="V26" i="1"/>
  <c r="F69" i="1"/>
  <c r="V113" i="1"/>
  <c r="T26" i="1"/>
  <c r="F67" i="1"/>
  <c r="T113" i="1"/>
  <c r="AQ22" i="1"/>
  <c r="F123" i="1"/>
  <c r="AQ143" i="1"/>
  <c r="CC26" i="1"/>
  <c r="AT46" i="1"/>
  <c r="F90" i="1"/>
  <c r="AX78" i="1"/>
  <c r="F49" i="1"/>
  <c r="P113" i="1"/>
  <c r="P26" i="1"/>
  <c r="AW78" i="1"/>
  <c r="F89" i="1"/>
  <c r="GO80" i="1"/>
  <c r="CC83" i="1" s="1"/>
  <c r="GM80" i="1"/>
  <c r="CA83" i="1" s="1"/>
  <c r="O83" i="1"/>
  <c r="AB78" i="1"/>
  <c r="S78" i="1"/>
  <c r="F98" i="1"/>
  <c r="AL26" i="1"/>
  <c r="Y46" i="1"/>
  <c r="AD46" i="1"/>
  <c r="CP32" i="1"/>
  <c r="O32" i="1" s="1"/>
  <c r="GM39" i="1"/>
  <c r="GN39" i="1"/>
  <c r="F88" i="1"/>
  <c r="AV78" i="1"/>
  <c r="AY78" i="1"/>
  <c r="F91" i="1"/>
  <c r="F128" i="1"/>
  <c r="S143" i="1"/>
  <c r="S22" i="1"/>
  <c r="U78" i="1"/>
  <c r="F105" i="1"/>
  <c r="X83" i="1"/>
  <c r="AK78" i="1"/>
  <c r="AP113" i="1"/>
  <c r="AP26" i="1"/>
  <c r="F55" i="1"/>
  <c r="Q78" i="1"/>
  <c r="F95" i="1"/>
  <c r="R78" i="1"/>
  <c r="F97" i="1"/>
  <c r="U26" i="1"/>
  <c r="F68" i="1"/>
  <c r="U113" i="1"/>
  <c r="W26" i="1"/>
  <c r="F70" i="1"/>
  <c r="W113" i="1"/>
  <c r="CF26" i="1"/>
  <c r="AW46" i="1"/>
  <c r="Y83" i="1"/>
  <c r="AL78" i="1"/>
  <c r="R113" i="1"/>
  <c r="F60" i="1"/>
  <c r="R26" i="1"/>
  <c r="CH26" i="1"/>
  <c r="AY46" i="1"/>
  <c r="Y26" i="1" l="1"/>
  <c r="F73" i="1"/>
  <c r="Y113" i="1"/>
  <c r="X26" i="1"/>
  <c r="F72" i="1"/>
  <c r="X113" i="1"/>
  <c r="F54" i="1"/>
  <c r="AY113" i="1"/>
  <c r="AY26" i="1"/>
  <c r="AQ18" i="1"/>
  <c r="F153" i="1"/>
  <c r="AP22" i="1"/>
  <c r="F122" i="1"/>
  <c r="G16" i="2" s="1"/>
  <c r="G18" i="2" s="1"/>
  <c r="AP143" i="1"/>
  <c r="CA78" i="1"/>
  <c r="AR83" i="1"/>
  <c r="GM32" i="1"/>
  <c r="CA46" i="1" s="1"/>
  <c r="GN32" i="1"/>
  <c r="CB46" i="1" s="1"/>
  <c r="AB46" i="1"/>
  <c r="F147" i="1"/>
  <c r="AO18" i="1"/>
  <c r="F127" i="1"/>
  <c r="J16" i="2" s="1"/>
  <c r="J18" i="2" s="1"/>
  <c r="R22" i="1"/>
  <c r="R143" i="1"/>
  <c r="X78" i="1"/>
  <c r="F109" i="1"/>
  <c r="F136" i="1"/>
  <c r="V143" i="1"/>
  <c r="V22" i="1"/>
  <c r="F137" i="1"/>
  <c r="W143" i="1"/>
  <c r="W22" i="1"/>
  <c r="AT26" i="1"/>
  <c r="F64" i="1"/>
  <c r="AT83" i="1"/>
  <c r="CC78" i="1"/>
  <c r="F51" i="1"/>
  <c r="AV113" i="1"/>
  <c r="AV26" i="1"/>
  <c r="U22" i="1"/>
  <c r="U143" i="1"/>
  <c r="F135" i="1"/>
  <c r="P143" i="1"/>
  <c r="P22" i="1"/>
  <c r="F116" i="1"/>
  <c r="BA22" i="1"/>
  <c r="F133" i="1"/>
  <c r="BA143" i="1"/>
  <c r="F52" i="1"/>
  <c r="AW113" i="1"/>
  <c r="AW26" i="1"/>
  <c r="F156" i="1"/>
  <c r="BB18" i="1"/>
  <c r="Q46" i="1"/>
  <c r="AD26" i="1"/>
  <c r="T22" i="1"/>
  <c r="T143" i="1"/>
  <c r="F134" i="1"/>
  <c r="Y78" i="1"/>
  <c r="F110" i="1"/>
  <c r="F85" i="1"/>
  <c r="O78" i="1"/>
  <c r="F57" i="1"/>
  <c r="AZ113" i="1"/>
  <c r="AZ26" i="1"/>
  <c r="S18" i="1"/>
  <c r="F158" i="1"/>
  <c r="AU143" i="1"/>
  <c r="AU22" i="1"/>
  <c r="F132" i="1"/>
  <c r="H16" i="2" s="1"/>
  <c r="H18" i="2" s="1"/>
  <c r="F120" i="1"/>
  <c r="AX143" i="1"/>
  <c r="AX22" i="1"/>
  <c r="CB26" i="1" l="1"/>
  <c r="AS46" i="1"/>
  <c r="F111" i="1"/>
  <c r="AR78" i="1"/>
  <c r="F163" i="1"/>
  <c r="BA18" i="1"/>
  <c r="F101" i="1"/>
  <c r="AT78" i="1"/>
  <c r="CA26" i="1"/>
  <c r="AR46" i="1"/>
  <c r="F162" i="1"/>
  <c r="F175" i="1" s="1"/>
  <c r="AU18" i="1"/>
  <c r="AT113" i="1"/>
  <c r="V18" i="1"/>
  <c r="F166" i="1"/>
  <c r="F146" i="1"/>
  <c r="P18" i="1"/>
  <c r="F121" i="1"/>
  <c r="AY22" i="1"/>
  <c r="AY143" i="1"/>
  <c r="F118" i="1"/>
  <c r="AV22" i="1"/>
  <c r="AV143" i="1"/>
  <c r="AP18" i="1"/>
  <c r="F152" i="1"/>
  <c r="F174" i="1" s="1"/>
  <c r="W18" i="1"/>
  <c r="F167" i="1"/>
  <c r="F124" i="1"/>
  <c r="AZ22" i="1"/>
  <c r="AZ143" i="1"/>
  <c r="X143" i="1"/>
  <c r="X22" i="1"/>
  <c r="F139" i="1"/>
  <c r="F140" i="1"/>
  <c r="Y143" i="1"/>
  <c r="Y22" i="1"/>
  <c r="F119" i="1"/>
  <c r="AW22" i="1"/>
  <c r="AW143" i="1"/>
  <c r="F165" i="1"/>
  <c r="U18" i="1"/>
  <c r="R18" i="1"/>
  <c r="F157" i="1"/>
  <c r="F164" i="1"/>
  <c r="T18" i="1"/>
  <c r="F150" i="1"/>
  <c r="AX18" i="1"/>
  <c r="Q113" i="1"/>
  <c r="Q26" i="1"/>
  <c r="F58" i="1"/>
  <c r="O46" i="1"/>
  <c r="AB26" i="1"/>
  <c r="X18" i="1" l="1"/>
  <c r="F169" i="1"/>
  <c r="AZ18" i="1"/>
  <c r="F154" i="1"/>
  <c r="F148" i="1"/>
  <c r="AV18" i="1"/>
  <c r="Y18" i="1"/>
  <c r="F170" i="1"/>
  <c r="F48" i="1"/>
  <c r="O113" i="1"/>
  <c r="O26" i="1"/>
  <c r="F125" i="1"/>
  <c r="Q143" i="1"/>
  <c r="Q22" i="1"/>
  <c r="AR113" i="1"/>
  <c r="AR26" i="1"/>
  <c r="F74" i="1"/>
  <c r="AT22" i="1"/>
  <c r="AT143" i="1"/>
  <c r="F131" i="1"/>
  <c r="F16" i="2" s="1"/>
  <c r="F18" i="2" s="1"/>
  <c r="F149" i="1"/>
  <c r="AW18" i="1"/>
  <c r="F151" i="1"/>
  <c r="AY18" i="1"/>
  <c r="AS113" i="1"/>
  <c r="AS26" i="1"/>
  <c r="F63" i="1"/>
  <c r="F155" i="1" l="1"/>
  <c r="Q18" i="1"/>
  <c r="O22" i="1"/>
  <c r="F115" i="1"/>
  <c r="O143" i="1"/>
  <c r="AS22" i="1"/>
  <c r="AS143" i="1"/>
  <c r="F130" i="1"/>
  <c r="E16" i="2" s="1"/>
  <c r="AR22" i="1"/>
  <c r="F141" i="1"/>
  <c r="AR143" i="1"/>
  <c r="F161" i="1"/>
  <c r="AT18" i="1"/>
  <c r="AR18" i="1" l="1"/>
  <c r="F171" i="1"/>
  <c r="I16" i="2"/>
  <c r="I18" i="2" s="1"/>
  <c r="E18" i="2"/>
  <c r="AS18" i="1"/>
  <c r="F160" i="1"/>
  <c r="F173" i="1" s="1"/>
  <c r="F172" i="1" s="1"/>
  <c r="F145" i="1"/>
  <c r="O18" i="1"/>
</calcChain>
</file>

<file path=xl/sharedStrings.xml><?xml version="1.0" encoding="utf-8"?>
<sst xmlns="http://schemas.openxmlformats.org/spreadsheetml/2006/main" count="2543" uniqueCount="392">
  <si>
    <t>Smeta.RU (Terminal)  (495) 974-1589</t>
  </si>
  <si>
    <t>_PS_</t>
  </si>
  <si>
    <t>Smeta.RU (Terminal)</t>
  </si>
  <si>
    <t/>
  </si>
  <si>
    <t>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t>
  </si>
  <si>
    <t>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</si>
  <si>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</si>
  <si>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</si>
  <si>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</si>
  <si>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</si>
  <si>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</si>
  <si>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</si>
  <si>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</si>
  <si>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</si>
  <si>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</si>
  <si>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Закрытый переход методом ГНБ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</si>
  <si>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</si>
  <si>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</si>
  <si>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</si>
  <si>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</si>
  <si>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</si>
  <si>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Общестроительные работы</t>
  </si>
  <si>
    <t>Земляные работы, выполняемые  ручным способом</t>
  </si>
  <si>
    <t>ФЕР-01</t>
  </si>
  <si>
    <t>34-02-003-2</t>
  </si>
  <si>
    <t>Устройство трубопроводов из полиэтиленовых труб более 2 отверстий</t>
  </si>
  <si>
    <t>1 канало-километр трубопровода</t>
  </si>
  <si>
    <t>ТЕР Московской обл., 34-02-003-2, приказ Минстроя России №675/пр от 28.02.2017 № 260/пр</t>
  </si>
  <si>
    <t>Сооружения связи , радиовещания и телевидения</t>
  </si>
  <si>
    <t>ФЕР-34</t>
  </si>
  <si>
    <t>507-0546</t>
  </si>
  <si>
    <t>Трубы полиэтиленовые низкого давления (ПНД) с наружным диаметром 110 мм</t>
  </si>
  <si>
    <t>м</t>
  </si>
  <si>
    <t>ТССЦ Московской обл., 507-0546, приказ Минстроя России №675/пр от 28.02.2017 № 258/пр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</si>
  <si>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</si>
  <si>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</si>
  <si>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</si>
  <si>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04-01-079-1</t>
  </si>
  <si>
    <t>Монтаж установки горизонтально направленного бурения: с тяговым усилием 20 тс (200 кН)</t>
  </si>
  <si>
    <t>ШТ</t>
  </si>
  <si>
    <t>ТСНБ-2001 Московской области, 04-01-079-1, протокол от 24.05.2017 г. № 5</t>
  </si>
  <si>
    <t>Скважины</t>
  </si>
  <si>
    <t>ФЕР-04</t>
  </si>
  <si>
    <t>04-01-085-2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</si>
  <si>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</si>
  <si>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1 м</t>
  </si>
  <si>
    <t>ТСНБ-2001 Московской области, 04-01-085-2, протокол от 24.05.2017 г. № 5</t>
  </si>
  <si>
    <t>110-0245</t>
  </si>
  <si>
    <t>Полимер для стабилизации буровых скважин «ФИЛЬТР ЧЕК»</t>
  </si>
  <si>
    <t>т</t>
  </si>
  <si>
    <t>ТССЦ Московской обл., 110-0245, приказ Минстроя России №675/пр от 28.02.2017 № 254/пр</t>
  </si>
  <si>
    <t>)*0,385</t>
  </si>
  <si>
    <t>109-0012</t>
  </si>
  <si>
    <t>Глина бентонитовая марки ПБМГ</t>
  </si>
  <si>
    <t>ТССЦ Московской обл., 109-0012, приказ Минстроя России №675/пр от 28.02.2017 № 254/пр</t>
  </si>
  <si>
    <t>04-01-085-3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</si>
  <si>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</si>
  <si>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ТСНБ-2001 Московской области, 04-01-085-3, протокол от 24.05.2017 г. № 5</t>
  </si>
  <si>
    <t>Поправка: МДС 81-36.2004, прил.3, п.8с  Наименование: Строительство инженерных сетей и сооружений, а также объектов жилищно-гражданского назначения в стесненных условиях застроенной части города.</t>
  </si>
  <si>
    <t>)*1,15</t>
  </si>
  <si>
    <t>Поправка: МДС 81-36.2004, прил.3, п.8с</t>
  </si>
  <si>
    <t>)*0,01</t>
  </si>
  <si>
    <t>Данные производителя</t>
  </si>
  <si>
    <t>Труба  "Электропайп" диаметром 160 мм</t>
  </si>
  <si>
    <t>Материалы строительные</t>
  </si>
  <si>
    <t>Материалы, изделия и конструкции</t>
  </si>
  <si>
    <t>материалы (03)</t>
  </si>
  <si>
    <t>[926 /  7,53]</t>
  </si>
  <si>
    <t>0</t>
  </si>
  <si>
    <t>507-0574</t>
  </si>
  <si>
    <t>Трубы напорные из полиэтилена низкого давления среднелегкого типа, наружным диаметром 160 мм</t>
  </si>
  <si>
    <t>10 м</t>
  </si>
  <si>
    <t>ТССЦ Московской обл., 507-0574,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</si>
  <si>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</si>
  <si>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</si>
  <si>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</si>
  <si>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24-02-001-3</t>
  </si>
  <si>
    <t>Сварка «встык» полиэтиленовых труб нагревательным элементом при ручном управлении процессом сварки, диаметр труб 160 мм</t>
  </si>
  <si>
    <t>1 соединение</t>
  </si>
  <si>
    <t>ТЕР Московской обл., 24-02-001-3, приказ Минстроя России №675/пр от 28.02.2017 № 260/пр</t>
  </si>
  <si>
    <t>Тепло/газоснабжение - наружные сети</t>
  </si>
  <si>
    <t>ФЕР-24</t>
  </si>
  <si>
    <t>04-01-080-1</t>
  </si>
  <si>
    <t>Демонтаж установки горизонтально направленного бурения: с тяговым усилием 20 тс (200 кН)</t>
  </si>
  <si>
    <t>ТСНБ-2001 Московской области, 04-01-080-1, протокол от 24.05.2017 г. № 5</t>
  </si>
  <si>
    <t>м10-06-034-28</t>
  </si>
  <si>
    <t>Герметизация канала кабельной канализации занятого</t>
  </si>
  <si>
    <t>1 канал</t>
  </si>
  <si>
    <t>ТЕРм Московской обл., м10-06-034-28, приказ Минстроя России №675/пр от 28.02.2017 № 259/пр</t>
  </si>
  <si>
    <t>Монтажные работы</t>
  </si>
  <si>
    <t>Связь: линии связи кабельные  городские (отдел 6, раздел 2)</t>
  </si>
  <si>
    <t>мФЕР-10</t>
  </si>
  <si>
    <t>м10-06-034-27</t>
  </si>
  <si>
    <t>Герметизация канала кабельной канализации свободного</t>
  </si>
  <si>
    <t>ТЕРм Московской обл., м10-06-034-27,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</si>
  <si>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</si>
  <si>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</si>
  <si>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</si>
  <si>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</si>
  <si>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</si>
  <si>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</si>
  <si>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</si>
  <si>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</si>
  <si>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</si>
  <si>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</si>
  <si>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</si>
  <si>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</si>
  <si>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</si>
  <si>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</si>
  <si>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</si>
  <si>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</si>
  <si>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</si>
  <si>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</si>
  <si>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</si>
  <si>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</si>
  <si>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</si>
  <si>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</si>
  <si>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</si>
  <si>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</si>
  <si>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</si>
  <si>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</si>
  <si>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</si>
  <si>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</si>
  <si>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</si>
  <si>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</si>
  <si>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</si>
  <si>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</si>
  <si>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</si>
  <si>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</si>
  <si>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</si>
  <si>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</si>
  <si>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</si>
  <si>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</si>
  <si>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</si>
  <si>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</si>
  <si>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</si>
  <si>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</si>
  <si>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</si>
  <si>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</si>
  <si>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</si>
  <si>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</si>
  <si>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</si>
  <si>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</si>
  <si>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</si>
  <si>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</si>
  <si>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</si>
  <si>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</si>
  <si>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</si>
  <si>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</si>
  <si>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КЛ</t>
  </si>
  <si>
    <t>м08-02-148-4</t>
  </si>
  <si>
    <t>Кабель до 35 кВ в проложенных трубах, блоках и коробах, масса 1 м кабеля до 6 кг</t>
  </si>
  <si>
    <t>100 М КАБЕЛЯ</t>
  </si>
  <si>
    <t>ТЕРм Московской обл., м08-02-148-4,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</si>
  <si>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</si>
  <si>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</si>
  <si>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Данные поставщика</t>
  </si>
  <si>
    <t>Кабель силовой с алюминиевыми жилами бронировные с бумажной изоляцией  АСБл 3х120-10 ГОСТ 18410-73</t>
  </si>
  <si>
    <t>[1 075,25 /  7,53]</t>
  </si>
  <si>
    <t>Ит</t>
  </si>
  <si>
    <t>Итого</t>
  </si>
  <si>
    <t>СМР</t>
  </si>
  <si>
    <t>Строительно-монтажные работы</t>
  </si>
  <si>
    <t>Обор</t>
  </si>
  <si>
    <t>Оборудование</t>
  </si>
  <si>
    <t>ПНР</t>
  </si>
  <si>
    <t>Пуско-наладочные работы 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</si>
  <si>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</si>
  <si>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</si>
  <si>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</si>
  <si>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</si>
  <si>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</si>
  <si>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</si>
  <si>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</si>
  <si>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</si>
  <si>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</si>
  <si>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</si>
  <si>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</si>
  <si>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</si>
  <si>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</si>
  <si>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</si>
  <si>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</si>
  <si>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</si>
  <si>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</si>
  <si>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</si>
  <si>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</si>
  <si>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</si>
  <si>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</si>
  <si>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</si>
  <si>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</si>
  <si>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</si>
  <si>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</si>
  <si>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</si>
  <si>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</si>
  <si>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</si>
  <si>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</si>
  <si>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</si>
  <si>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</si>
  <si>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</si>
  <si>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</si>
  <si>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</si>
  <si>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</si>
  <si>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</si>
  <si>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</si>
  <si>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</si>
  <si>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</si>
  <si>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</si>
  <si>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</si>
  <si>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</si>
  <si>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</si>
  <si>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</si>
  <si>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</si>
  <si>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</si>
  <si>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</si>
  <si>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</si>
  <si>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</si>
  <si>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</si>
  <si>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</si>
  <si>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</si>
  <si>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</si>
  <si>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</si>
  <si>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</si>
  <si>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</si>
  <si>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</si>
  <si>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</si>
  <si>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</si>
  <si>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</si>
  <si>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</si>
  <si>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</si>
  <si>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</si>
  <si>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</si>
  <si>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</si>
  <si>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</si>
  <si>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</si>
  <si>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</si>
  <si>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</si>
  <si>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</si>
  <si>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</si>
  <si>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</si>
  <si>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</si>
  <si>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</si>
  <si>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</si>
  <si>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</si>
  <si>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1-1020-90</t>
  </si>
  <si>
    <t>Рабочий строитель среднего разряда 2</t>
  </si>
  <si>
    <t>чел.-ч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</si>
  <si>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</si>
  <si>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</si>
  <si>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</si>
  <si>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</si>
  <si>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</si>
  <si>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</si>
  <si>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</si>
  <si>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</si>
  <si>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м3</t>
  </si>
  <si>
    <t>1-1015-90</t>
  </si>
  <si>
    <t>Рабочий строитель среднего разряда 1,5</t>
  </si>
  <si>
    <t>1-100-40-90</t>
  </si>
  <si>
    <t>Рабочий среднего разряда 4,0</t>
  </si>
  <si>
    <t>2</t>
  </si>
  <si>
    <t>Затраты труда машинистов</t>
  </si>
  <si>
    <t>чел.час</t>
  </si>
  <si>
    <t>255001</t>
  </si>
  <si>
    <t>ТСЭМ-2001 Московской области, 255001, протокол от 24.05.2017 г. № 5</t>
  </si>
  <si>
    <t>Установки направленного бурения для бестраншейной прокладки с тяговым усилием 200 кН</t>
  </si>
  <si>
    <t>маш.-ч</t>
  </si>
  <si>
    <t>1-100-47-90</t>
  </si>
  <si>
    <t>Рабочий среднего разряда 4,7</t>
  </si>
  <si>
    <t>021140</t>
  </si>
  <si>
    <t>ТСЭМ-2001 Московской области, 021140, протокол от 24.05.2017 г. № 5</t>
  </si>
  <si>
    <t>Краны на автомобильном ходу при работе на других видах строительства 6,3 т</t>
  </si>
  <si>
    <t>112010</t>
  </si>
  <si>
    <t>ТСЭМ-2001 Московской области, 112010, протокол от 24.05.2017 г. № 5</t>
  </si>
  <si>
    <t>Комплекс бентонито-смесительный на базе автомобиля КамАЗ</t>
  </si>
  <si>
    <t>150701</t>
  </si>
  <si>
    <t>ТСЭМ-2001 Московской области, 150701, протокол от 24.05.2017 г. № 5</t>
  </si>
  <si>
    <t>Трубоукладчики для труб диаметром: до 400 мм грузоподъемностью 6,3 т</t>
  </si>
  <si>
    <t>310601</t>
  </si>
  <si>
    <t>ТСЭМ-2001 Московской области, 310601, протокол от 24.05.2017 г. № 5</t>
  </si>
  <si>
    <t>Илососная машина КО 560, объемом 6000 л</t>
  </si>
  <si>
    <t>391603</t>
  </si>
  <si>
    <t>ТСЭМ-2001 Московской области, 391603, протокол от 24.05.2017 г. № 5</t>
  </si>
  <si>
    <t>Мотопомпа бензиновая производительностью 54 м3/час, высота подъема 26 м, глубина всасывания 8 м</t>
  </si>
  <si>
    <t>400080</t>
  </si>
  <si>
    <t>ТСЭМ-2001 Московской области, 400080, протокол от 24.05.2017 г. № 5</t>
  </si>
  <si>
    <t>Автоцистерна</t>
  </si>
  <si>
    <t>101-2325</t>
  </si>
  <si>
    <t>ТССЦ-2001 Московской области, 101-2325, протокол от 24.05.2017 г. № 5</t>
  </si>
  <si>
    <t>Смазка графитомедистая</t>
  </si>
  <si>
    <t>кг</t>
  </si>
  <si>
    <t>101-2744</t>
  </si>
  <si>
    <t>ТССЦ-2001 Московской области, 101-2744, протокол от 24.05.2017 г. № 5</t>
  </si>
  <si>
    <t>Сода кальцинированная (натрий углекислый) техническая</t>
  </si>
  <si>
    <t>411-0001</t>
  </si>
  <si>
    <t>ТССЦ-2001 Московской области, 411-0001, протокол от 24.05.2017 г. № 5</t>
  </si>
  <si>
    <t>Вода</t>
  </si>
  <si>
    <t>1-1050-90</t>
  </si>
  <si>
    <t>Рабочий строитель среднего разряда 5</t>
  </si>
  <si>
    <t>392211</t>
  </si>
  <si>
    <t>ТСЭМ Московской обл., 392211, приказ Минстроя России №675/пр от 28.02.2017 № 264/пр</t>
  </si>
  <si>
    <t>Аппарат для ручной сварки полиэтиленовых труб «встык»</t>
  </si>
  <si>
    <t>392255</t>
  </si>
  <si>
    <t>ТСЭМ Московской обл., 392255, приказ Минстроя России №675/пр от 28.02.2017 № 264/пр</t>
  </si>
  <si>
    <t>Генератор сварочный для сварки полиэтиленовых труб</t>
  </si>
  <si>
    <t>1-2037-90</t>
  </si>
  <si>
    <t>Рабочий монтажник среднего разряда 3,7</t>
  </si>
  <si>
    <t>113-0380</t>
  </si>
  <si>
    <t>ТССЦ Московской обл., 113-0380, приказ Минстроя России №675/пр от 28.02.2017 № 254/пр</t>
  </si>
  <si>
    <t>Пенополиуретан (ППУ) полимер Вилан-405 (баллон 1л)</t>
  </si>
  <si>
    <t>шт.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</si>
  <si>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</si>
  <si>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</si>
  <si>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</si>
  <si>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</si>
  <si>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</si>
  <si>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</si>
  <si>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</si>
  <si>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</si>
  <si>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</si>
  <si>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</si>
  <si>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</si>
  <si>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</si>
  <si>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030404</t>
  </si>
  <si>
    <t>ТСЭМ Московской обл., 030404, приказ Минстроя России №675/пр от 28.02.2017 № 264/пр</t>
  </si>
  <si>
    <t>Лебедки электрические тяговым усилием до 31,39 кН (3,2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</si>
  <si>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</si>
  <si>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</si>
  <si>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</si>
  <si>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</si>
  <si>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</si>
  <si>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</si>
  <si>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</si>
  <si>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</si>
  <si>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</si>
  <si>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</si>
  <si>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</si>
  <si>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</si>
  <si>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</si>
  <si>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101-9275</t>
  </si>
  <si>
    <t>ТССЦ-2001 Московской области, 101-9275, протокол от 24.05.2017 г. № 5</t>
  </si>
  <si>
    <t>Полимер для стабилизации грунта</t>
  </si>
  <si>
    <t>109-9045</t>
  </si>
  <si>
    <t>ТССЦ-2001 Московской области, 109-9045, протокол от 24.05.2017 г. № 5</t>
  </si>
  <si>
    <t>Бентонит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</si>
  <si>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</si>
  <si>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</si>
  <si>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</si>
  <si>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</si>
  <si>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</si>
  <si>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</si>
  <si>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</si>
  <si>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</si>
  <si>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</si>
  <si>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</si>
  <si>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</si>
  <si>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</si>
  <si>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</si>
  <si>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</si>
  <si>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</si>
  <si>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</si>
  <si>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</si>
  <si>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</si>
  <si>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</si>
  <si>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</si>
  <si>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</si>
  <si>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</si>
  <si>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</si>
  <si>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</si>
  <si>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</si>
  <si>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</si>
  <si>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</si>
  <si>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</si>
  <si>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</si>
  <si>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</si>
  <si>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НР от ФОТ</t>
  </si>
  <si>
    <t>%</t>
  </si>
  <si>
    <t>СП от ФОТ</t>
  </si>
  <si>
    <t>Затраты труда</t>
  </si>
  <si>
    <t>чел-ч</t>
  </si>
  <si>
    <t>в т.ч. зарплата машинистов</t>
  </si>
  <si>
    <t>Материальные ресурсы</t>
  </si>
  <si>
    <t>к нр )*0,385</t>
  </si>
  <si>
    <r>
      <t>Труба  "Электропайп" диаметром 160 мм</t>
    </r>
    <r>
      <rPr>
        <i/>
        <sz val="10"/>
        <rFont val="Arial"/>
        <family val="2"/>
        <charset val="204"/>
      </rPr>
      <t xml:space="preserve">
122,97 = [926 /  7,53]</t>
    </r>
  </si>
  <si>
    <r>
      <t>Кабель силовой с алюминиевыми жилами бронировные с бумажной изоляцией  АСБл 3х120-10 ГОСТ 18410-73</t>
    </r>
    <r>
      <rPr>
        <i/>
        <sz val="10"/>
        <rFont val="Arial"/>
        <family val="2"/>
        <charset val="204"/>
      </rPr>
      <t xml:space="preserve">
142,80 = [1 075,25 /  7,53]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</si>
  <si>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</si>
  <si>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</si>
  <si>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</si>
  <si>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</si>
  <si>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</si>
  <si>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186</t>
  </si>
  <si>
    <t>Строительство КЛ методом ГНБ 1 скв. 2 трубы (кабель до 200 мм2)</t>
  </si>
  <si>
    <t>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</si>
</sst>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8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3"/>
  <sheetViews>
    <sheetView tabSelected="1" zoomScaleNormal="100" workbookViewId="0">
      <selection activeCell="N18" sqref="N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32" x14ac:dyDescent="0.2">
      <c r="A1" s="9" t="str">
        <f>Source!B1</f>
        <v>Smeta.RU (Terminal)  (495) 974-1589</v>
      </c>
    </row>
    <row r="2" spans="1:32" ht="48.75" customHeight="1" x14ac:dyDescent="0.25">
      <c r="A2" s="70"/>
      <c r="B2" s="64" t="s">
        <v>391</v>
      </c>
      <c r="C2" s="64"/>
      <c r="D2" s="64"/>
      <c r="E2" s="64"/>
      <c r="F2" s="64"/>
      <c r="G2" s="64"/>
      <c r="H2" s="64"/>
      <c r="I2" s="64"/>
      <c r="J2" s="64"/>
      <c r="K2" s="64"/>
      <c r="L2" s="70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8"/>
    </row>
    <row r="3" spans="1:32" ht="14.25" customHeight="1" x14ac:dyDescent="0.2">
      <c r="A3" s="71"/>
      <c r="B3" s="65" t="s">
        <v>344</v>
      </c>
      <c r="C3" s="65"/>
      <c r="D3" s="65"/>
      <c r="E3" s="65"/>
      <c r="F3" s="65"/>
      <c r="G3" s="65"/>
      <c r="H3" s="65"/>
      <c r="I3" s="65"/>
      <c r="J3" s="65"/>
      <c r="K3" s="65"/>
      <c r="L3" s="70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8"/>
    </row>
    <row r="4" spans="1:32" ht="14.25" x14ac:dyDescent="0.2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8"/>
    </row>
    <row r="5" spans="1:32" ht="14.25" customHeight="1" x14ac:dyDescent="0.2">
      <c r="A5" s="72"/>
      <c r="B5" s="72"/>
      <c r="C5" s="72"/>
      <c r="D5" s="72"/>
      <c r="E5" s="72"/>
      <c r="F5" s="66" t="s">
        <v>345</v>
      </c>
      <c r="G5" s="66"/>
      <c r="H5" s="55" t="s">
        <v>3</v>
      </c>
      <c r="I5" s="55"/>
      <c r="J5" s="55"/>
      <c r="K5" s="55"/>
      <c r="L5" s="73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8"/>
    </row>
    <row r="6" spans="1:32" ht="14.25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8"/>
    </row>
    <row r="7" spans="1:32" ht="15.75" customHeight="1" x14ac:dyDescent="0.25">
      <c r="A7" s="74"/>
      <c r="B7" s="64" t="s">
        <v>389</v>
      </c>
      <c r="C7" s="64"/>
      <c r="D7" s="64"/>
      <c r="E7" s="64"/>
      <c r="F7" s="64"/>
      <c r="G7" s="64"/>
      <c r="H7" s="64"/>
      <c r="I7" s="64"/>
      <c r="J7" s="64"/>
      <c r="K7" s="64"/>
      <c r="L7" s="74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8"/>
    </row>
    <row r="8" spans="1:32" ht="15.75" x14ac:dyDescent="0.25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4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8"/>
    </row>
    <row r="9" spans="1:32" ht="18" hidden="1" customHeight="1" x14ac:dyDescent="0.25">
      <c r="A9" s="74"/>
      <c r="B9" s="67"/>
      <c r="C9" s="67"/>
      <c r="D9" s="67"/>
      <c r="E9" s="67"/>
      <c r="F9" s="67"/>
      <c r="G9" s="67"/>
      <c r="H9" s="67"/>
      <c r="I9" s="67"/>
      <c r="J9" s="67"/>
      <c r="K9" s="67"/>
      <c r="L9" s="74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8"/>
    </row>
    <row r="10" spans="1:32" ht="14.25" hidden="1" customHeight="1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8"/>
    </row>
    <row r="11" spans="1:32" ht="36" customHeight="1" x14ac:dyDescent="0.25">
      <c r="A11" s="72"/>
      <c r="B11" s="61" t="s">
        <v>390</v>
      </c>
      <c r="C11" s="61"/>
      <c r="D11" s="61"/>
      <c r="E11" s="61"/>
      <c r="F11" s="61"/>
      <c r="G11" s="61"/>
      <c r="H11" s="61"/>
      <c r="I11" s="61"/>
      <c r="J11" s="61"/>
      <c r="K11" s="61"/>
      <c r="L11" s="76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77" t="s">
        <v>4</v>
      </c>
      <c r="AE11" s="69"/>
      <c r="AF11" s="68"/>
    </row>
    <row r="12" spans="1:32" ht="14.25" customHeight="1" x14ac:dyDescent="0.2">
      <c r="A12" s="72"/>
      <c r="B12" s="62" t="s">
        <v>346</v>
      </c>
      <c r="C12" s="62"/>
      <c r="D12" s="62"/>
      <c r="E12" s="62"/>
      <c r="F12" s="62"/>
      <c r="G12" s="62"/>
      <c r="H12" s="62"/>
      <c r="I12" s="62"/>
      <c r="J12" s="62"/>
      <c r="K12" s="62"/>
      <c r="L12" s="70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8"/>
    </row>
    <row r="13" spans="1:3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2" ht="28.5" customHeight="1" x14ac:dyDescent="0.2">
      <c r="A14" s="55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AE14" s="29" t="str">
        <f>CONCATENATE("Основание: ", Source!J12)</f>
        <v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v>
      </c>
    </row>
    <row r="15" spans="1:3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1"/>
      <c r="F17" s="11"/>
      <c r="G17" s="63" t="s">
        <v>347</v>
      </c>
      <c r="H17" s="63"/>
      <c r="I17" s="63" t="s">
        <v>348</v>
      </c>
      <c r="J17" s="63"/>
      <c r="K17" s="12"/>
      <c r="L17" s="12"/>
    </row>
    <row r="18" spans="1:12" ht="15" x14ac:dyDescent="0.25">
      <c r="A18" s="12"/>
      <c r="B18" s="12"/>
      <c r="C18" s="59" t="s">
        <v>349</v>
      </c>
      <c r="D18" s="59"/>
      <c r="E18" s="59"/>
      <c r="F18" s="59"/>
      <c r="G18" s="56">
        <f>G19+G20+G21+G22</f>
        <v>1335.41</v>
      </c>
      <c r="H18" s="56"/>
      <c r="I18" s="56">
        <f>I19+I20+I21+I22</f>
        <v>10355.76</v>
      </c>
      <c r="J18" s="56"/>
      <c r="K18" s="60" t="s">
        <v>350</v>
      </c>
      <c r="L18" s="60"/>
    </row>
    <row r="19" spans="1:12" ht="14.25" x14ac:dyDescent="0.2">
      <c r="A19" s="12"/>
      <c r="B19" s="12"/>
      <c r="C19" s="57" t="s">
        <v>351</v>
      </c>
      <c r="D19" s="57"/>
      <c r="E19" s="57"/>
      <c r="F19" s="57"/>
      <c r="G19" s="56">
        <f>ROUND(SUM(W1:W129)/1000, 2)</f>
        <v>1182.6500000000001</v>
      </c>
      <c r="H19" s="56"/>
      <c r="I19" s="56">
        <f>ROUND((Source!F160)/1000, 2)</f>
        <v>9051.59</v>
      </c>
      <c r="J19" s="56"/>
      <c r="K19" s="60" t="s">
        <v>350</v>
      </c>
      <c r="L19" s="60"/>
    </row>
    <row r="20" spans="1:12" ht="14.25" x14ac:dyDescent="0.2">
      <c r="A20" s="12"/>
      <c r="B20" s="12"/>
      <c r="C20" s="57" t="s">
        <v>352</v>
      </c>
      <c r="D20" s="57"/>
      <c r="E20" s="57"/>
      <c r="F20" s="57"/>
      <c r="G20" s="56">
        <f>ROUND(SUM(X1:X129)/1000, 2)</f>
        <v>152.76</v>
      </c>
      <c r="H20" s="56"/>
      <c r="I20" s="56">
        <f>ROUND((Source!F161)/1000, 2)</f>
        <v>1304.17</v>
      </c>
      <c r="J20" s="56"/>
      <c r="K20" s="60" t="s">
        <v>350</v>
      </c>
      <c r="L20" s="60"/>
    </row>
    <row r="21" spans="1:12" ht="14.25" x14ac:dyDescent="0.2">
      <c r="A21" s="12"/>
      <c r="B21" s="12"/>
      <c r="C21" s="57" t="s">
        <v>353</v>
      </c>
      <c r="D21" s="57"/>
      <c r="E21" s="57"/>
      <c r="F21" s="57"/>
      <c r="G21" s="56">
        <f>ROUND(SUM(Y1:Y129)/1000, 2)</f>
        <v>0</v>
      </c>
      <c r="H21" s="56"/>
      <c r="I21" s="56">
        <f>ROUND((Source!F152)/1000, 2)</f>
        <v>0</v>
      </c>
      <c r="J21" s="56"/>
      <c r="K21" s="60" t="s">
        <v>350</v>
      </c>
      <c r="L21" s="60"/>
    </row>
    <row r="22" spans="1:12" ht="14.25" x14ac:dyDescent="0.2">
      <c r="A22" s="10"/>
      <c r="B22" s="10"/>
      <c r="C22" s="57" t="s">
        <v>354</v>
      </c>
      <c r="D22" s="57"/>
      <c r="E22" s="57"/>
      <c r="F22" s="57"/>
      <c r="G22" s="56">
        <f>ROUND(SUM(Z1:Z129)/1000, 2)</f>
        <v>0</v>
      </c>
      <c r="H22" s="56"/>
      <c r="I22" s="56">
        <f>ROUND((Source!F162+Source!F163)/1000, 2)</f>
        <v>0</v>
      </c>
      <c r="J22" s="56"/>
      <c r="K22" s="60" t="s">
        <v>350</v>
      </c>
      <c r="L22" s="60"/>
    </row>
    <row r="23" spans="1:12" ht="15" x14ac:dyDescent="0.25">
      <c r="A23" s="10"/>
      <c r="B23" s="10"/>
      <c r="C23" s="59" t="s">
        <v>355</v>
      </c>
      <c r="D23" s="59"/>
      <c r="E23" s="59"/>
      <c r="F23" s="59"/>
      <c r="G23" s="56">
        <f>I23</f>
        <v>3497.37</v>
      </c>
      <c r="H23" s="56"/>
      <c r="I23" s="56">
        <f>(Source!F165+Source!F166)</f>
        <v>3497.37</v>
      </c>
      <c r="J23" s="56"/>
      <c r="K23" s="60" t="s">
        <v>356</v>
      </c>
      <c r="L23" s="60"/>
    </row>
    <row r="24" spans="1:12" ht="15" x14ac:dyDescent="0.25">
      <c r="A24" s="10"/>
      <c r="B24" s="10"/>
      <c r="C24" s="59" t="s">
        <v>357</v>
      </c>
      <c r="D24" s="59"/>
      <c r="E24" s="59"/>
      <c r="F24" s="59"/>
      <c r="G24" s="56">
        <f>ROUND(SUM(R1:R129)/1000, 2)</f>
        <v>41.26</v>
      </c>
      <c r="H24" s="56"/>
      <c r="I24" s="56">
        <f>(Source!F158+ Source!F157)/1000</f>
        <v>1426.0845400000001</v>
      </c>
      <c r="J24" s="56"/>
      <c r="K24" s="60" t="s">
        <v>350</v>
      </c>
      <c r="L24" s="60"/>
    </row>
    <row r="25" spans="1:12" ht="14.25" hidden="1" x14ac:dyDescent="0.2">
      <c r="A25" s="10"/>
      <c r="B25" s="10"/>
      <c r="C25" s="57" t="s">
        <v>134</v>
      </c>
      <c r="D25" s="57"/>
      <c r="E25" s="57"/>
      <c r="F25" s="57"/>
      <c r="G25" s="56"/>
      <c r="H25" s="56"/>
      <c r="I25" s="56"/>
      <c r="J25" s="56"/>
      <c r="K25" s="13" t="s">
        <v>350</v>
      </c>
      <c r="L25" s="10"/>
    </row>
    <row r="26" spans="1:12" ht="15" x14ac:dyDescent="0.25">
      <c r="A26" s="10"/>
      <c r="B26" s="10"/>
      <c r="C26" s="14"/>
      <c r="D26" s="14"/>
      <c r="E26" s="14"/>
      <c r="F26" s="15"/>
      <c r="G26" s="16"/>
      <c r="H26" s="16"/>
      <c r="I26" s="16"/>
      <c r="J26" s="16"/>
      <c r="K26" s="16"/>
      <c r="L26" s="16"/>
    </row>
    <row r="27" spans="1:12" ht="15" hidden="1" x14ac:dyDescent="0.2">
      <c r="A27" s="15" t="s">
        <v>358</v>
      </c>
      <c r="B27" s="10"/>
      <c r="C27" s="10"/>
      <c r="D27" s="17"/>
      <c r="E27" s="10"/>
      <c r="F27" s="10"/>
      <c r="G27" s="18"/>
      <c r="H27" s="18"/>
      <c r="I27" s="19"/>
      <c r="J27" s="18"/>
      <c r="K27" s="18"/>
      <c r="L27" s="18"/>
    </row>
    <row r="28" spans="1:12" ht="15" hidden="1" x14ac:dyDescent="0.2">
      <c r="A28" s="15" t="s">
        <v>359</v>
      </c>
      <c r="B28" s="10"/>
      <c r="C28" s="10"/>
      <c r="D28" s="17"/>
      <c r="E28" s="10"/>
      <c r="F28" s="10"/>
      <c r="G28" s="18"/>
      <c r="H28" s="18"/>
      <c r="I28" s="19"/>
      <c r="J28" s="18"/>
      <c r="K28" s="18"/>
      <c r="L28" s="18"/>
    </row>
    <row r="29" spans="1:12" ht="15" hidden="1" x14ac:dyDescent="0.2">
      <c r="A29" s="10"/>
      <c r="B29" s="10"/>
      <c r="C29" s="20"/>
      <c r="D29" s="20"/>
      <c r="E29" s="20"/>
      <c r="F29" s="20"/>
      <c r="G29" s="18"/>
      <c r="H29" s="18"/>
      <c r="I29" s="19"/>
      <c r="J29" s="18"/>
      <c r="K29" s="18"/>
      <c r="L29" s="18"/>
    </row>
    <row r="30" spans="1:12" ht="14.25" x14ac:dyDescent="0.2">
      <c r="A30" s="58" t="s">
        <v>372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</row>
    <row r="31" spans="1:12" ht="57" x14ac:dyDescent="0.2">
      <c r="A31" s="21" t="s">
        <v>360</v>
      </c>
      <c r="B31" s="21" t="s">
        <v>361</v>
      </c>
      <c r="C31" s="21" t="s">
        <v>362</v>
      </c>
      <c r="D31" s="21" t="s">
        <v>363</v>
      </c>
      <c r="E31" s="21" t="s">
        <v>364</v>
      </c>
      <c r="F31" s="21" t="s">
        <v>365</v>
      </c>
      <c r="G31" s="21" t="s">
        <v>366</v>
      </c>
      <c r="H31" s="21" t="s">
        <v>367</v>
      </c>
      <c r="I31" s="21" t="s">
        <v>368</v>
      </c>
      <c r="J31" s="21" t="s">
        <v>369</v>
      </c>
      <c r="K31" s="21" t="s">
        <v>370</v>
      </c>
      <c r="L31" s="21" t="s">
        <v>371</v>
      </c>
    </row>
    <row r="32" spans="1:12" ht="14.25" x14ac:dyDescent="0.2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  <c r="J32" s="22">
        <v>10</v>
      </c>
      <c r="K32" s="22">
        <v>11</v>
      </c>
      <c r="L32" s="23">
        <v>12</v>
      </c>
    </row>
    <row r="34" spans="1:26" ht="16.5" x14ac:dyDescent="0.25">
      <c r="A34" s="51" t="str">
        <f>CONCATENATE("Локальная смета: ",IF(Source!G20&lt;&gt;"Новая локальная смета", Source!G20, ""))</f>
        <v xml:space="preserve">Локальная смета: 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</row>
    <row r="36" spans="1:26" ht="16.5" x14ac:dyDescent="0.25">
      <c r="A36" s="51" t="str">
        <f>CONCATENATE("Раздел: ",IF(Source!G24&lt;&gt;"Новый раздел", Source!G24, ""))</f>
        <v>Раздел: Закрытый переход методом ГНБ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26" ht="42.75" x14ac:dyDescent="0.2">
      <c r="A37" s="46">
        <v>1</v>
      </c>
      <c r="B37" s="46" t="str">
        <f>Source!F28</f>
        <v>01-02-057-2</v>
      </c>
      <c r="C37" s="46" t="str">
        <f>Source!G28</f>
        <v>Разработка грунта вручную в траншеях глубиной до 2 м без креплений с откосами, группа грунтов 2</v>
      </c>
      <c r="D37" s="30" t="str">
        <f>Source!H28</f>
        <v>100 м3 грунта</v>
      </c>
      <c r="E37" s="20">
        <f>Source!I28</f>
        <v>0.6</v>
      </c>
      <c r="F37" s="31">
        <f>Source!AL28+Source!AM28+Source!AO28</f>
        <v>1201.2</v>
      </c>
      <c r="G37" s="32"/>
      <c r="H37" s="31"/>
      <c r="I37" s="32" t="str">
        <f>Source!BO28</f>
        <v>01-02-057-2</v>
      </c>
      <c r="J37" s="32"/>
      <c r="K37" s="31"/>
      <c r="L37" s="33"/>
      <c r="S37">
        <f>ROUND((Source!FX28/100)*((ROUND(Source!AF28*Source!I28, 2)+ROUND(Source!AE28*Source!I28, 2))), 2)</f>
        <v>576.58000000000004</v>
      </c>
      <c r="T37">
        <f>Source!X28</f>
        <v>19926.46</v>
      </c>
      <c r="U37">
        <f>ROUND((Source!FY28/100)*((ROUND(Source!AF28*Source!I28, 2)+ROUND(Source!AE28*Source!I28, 2))), 2)</f>
        <v>324.32</v>
      </c>
      <c r="V37">
        <f>Source!Y28</f>
        <v>11208.64</v>
      </c>
    </row>
    <row r="38" spans="1:26" x14ac:dyDescent="0.2">
      <c r="C38" s="24" t="str">
        <f>"Объем: "&amp;Source!I28&amp;"=60/"&amp;"100"</f>
        <v>Объем: 0,6=60/100</v>
      </c>
    </row>
    <row r="39" spans="1:26" ht="14.25" x14ac:dyDescent="0.2">
      <c r="A39" s="46"/>
      <c r="B39" s="46"/>
      <c r="C39" s="46" t="s">
        <v>373</v>
      </c>
      <c r="D39" s="30"/>
      <c r="E39" s="20"/>
      <c r="F39" s="31">
        <f>Source!AO28</f>
        <v>1201.2</v>
      </c>
      <c r="G39" s="32" t="str">
        <f>Source!DG28</f>
        <v/>
      </c>
      <c r="H39" s="31">
        <f>ROUND(Source!AF28*Source!I28, 2)</f>
        <v>720.72</v>
      </c>
      <c r="I39" s="32"/>
      <c r="J39" s="32">
        <f>IF(Source!BA28&lt;&gt; 0, Source!BA28, 1)</f>
        <v>34.56</v>
      </c>
      <c r="K39" s="31">
        <f>Source!S28</f>
        <v>24908.080000000002</v>
      </c>
      <c r="L39" s="33"/>
      <c r="R39">
        <f>H39</f>
        <v>720.72</v>
      </c>
    </row>
    <row r="40" spans="1:26" ht="14.25" x14ac:dyDescent="0.2">
      <c r="A40" s="46"/>
      <c r="B40" s="46"/>
      <c r="C40" s="46" t="s">
        <v>374</v>
      </c>
      <c r="D40" s="30" t="s">
        <v>375</v>
      </c>
      <c r="E40" s="20">
        <f>Source!BZ28</f>
        <v>80</v>
      </c>
      <c r="F40" s="48"/>
      <c r="G40" s="32"/>
      <c r="H40" s="31">
        <f>SUM(S37:S42)</f>
        <v>576.58000000000004</v>
      </c>
      <c r="I40" s="34"/>
      <c r="J40" s="29">
        <f>Source!AT28</f>
        <v>80</v>
      </c>
      <c r="K40" s="31">
        <f>SUM(T37:T42)</f>
        <v>19926.46</v>
      </c>
      <c r="L40" s="33"/>
    </row>
    <row r="41" spans="1:26" ht="14.25" x14ac:dyDescent="0.2">
      <c r="A41" s="46"/>
      <c r="B41" s="46"/>
      <c r="C41" s="46" t="s">
        <v>376</v>
      </c>
      <c r="D41" s="30" t="s">
        <v>375</v>
      </c>
      <c r="E41" s="20">
        <f>Source!CA28</f>
        <v>45</v>
      </c>
      <c r="F41" s="48"/>
      <c r="G41" s="32"/>
      <c r="H41" s="31">
        <f>SUM(U37:U42)</f>
        <v>324.32</v>
      </c>
      <c r="I41" s="34"/>
      <c r="J41" s="29">
        <f>Source!AU28</f>
        <v>45</v>
      </c>
      <c r="K41" s="31">
        <f>SUM(V37:V42)</f>
        <v>11208.64</v>
      </c>
      <c r="L41" s="33"/>
    </row>
    <row r="42" spans="1:26" ht="14.25" x14ac:dyDescent="0.2">
      <c r="A42" s="47"/>
      <c r="B42" s="47"/>
      <c r="C42" s="47" t="s">
        <v>377</v>
      </c>
      <c r="D42" s="35" t="s">
        <v>378</v>
      </c>
      <c r="E42" s="36">
        <f>Source!AQ28</f>
        <v>154</v>
      </c>
      <c r="F42" s="37"/>
      <c r="G42" s="38" t="str">
        <f>Source!DI28</f>
        <v/>
      </c>
      <c r="H42" s="37"/>
      <c r="I42" s="38"/>
      <c r="J42" s="38"/>
      <c r="K42" s="37"/>
      <c r="L42" s="39">
        <f>Source!U28</f>
        <v>92.399999999999991</v>
      </c>
    </row>
    <row r="43" spans="1:26" ht="15" x14ac:dyDescent="0.25">
      <c r="G43" s="50">
        <f>H39+H40+H41</f>
        <v>1621.6200000000001</v>
      </c>
      <c r="H43" s="50"/>
      <c r="J43" s="50">
        <f>K39+K40+K41</f>
        <v>56043.18</v>
      </c>
      <c r="K43" s="50"/>
      <c r="L43" s="40">
        <f>Source!U28</f>
        <v>92.399999999999991</v>
      </c>
      <c r="O43" s="25">
        <f>G43</f>
        <v>1621.6200000000001</v>
      </c>
      <c r="P43" s="25">
        <f>J43</f>
        <v>56043.18</v>
      </c>
      <c r="Q43" s="25">
        <f>L43</f>
        <v>92.399999999999991</v>
      </c>
      <c r="W43">
        <f>IF(Source!BI28&lt;=1,H39+H40+H41, 0)</f>
        <v>1621.6200000000001</v>
      </c>
      <c r="X43">
        <f>IF(Source!BI28=2,H39+H40+H41, 0)</f>
        <v>0</v>
      </c>
      <c r="Y43">
        <f>IF(Source!BI28=3,H39+H40+H41, 0)</f>
        <v>0</v>
      </c>
      <c r="Z43">
        <f>IF(Source!BI28=4,H39+H40+H41, 0)</f>
        <v>0</v>
      </c>
    </row>
    <row r="44" spans="1:26" ht="28.5" x14ac:dyDescent="0.2">
      <c r="A44" s="46"/>
      <c r="B44" s="46" t="str">
        <f>Source!F31</f>
        <v>01-02-061-1</v>
      </c>
      <c r="C44" s="46" t="str">
        <f>Source!G31</f>
        <v>Засыпка вручную траншей, пазух котлованов и ям, группа грунтов 1</v>
      </c>
      <c r="D44" s="30" t="str">
        <f>Source!H31</f>
        <v>100 м3 грунта</v>
      </c>
      <c r="E44" s="20">
        <f>Source!I31</f>
        <v>0.6</v>
      </c>
      <c r="F44" s="31">
        <f>Source!AL31+Source!AM31+Source!AO31</f>
        <v>663.75</v>
      </c>
      <c r="G44" s="32"/>
      <c r="H44" s="31"/>
      <c r="I44" s="32" t="str">
        <f>Source!BO31</f>
        <v>01-02-061-1</v>
      </c>
      <c r="J44" s="32"/>
      <c r="K44" s="31"/>
      <c r="L44" s="33"/>
      <c r="S44">
        <f>ROUND((Source!FX31/100)*((ROUND(Source!AF31*Source!I31, 2)+ROUND(Source!AE31*Source!I31, 2))), 2)</f>
        <v>318.60000000000002</v>
      </c>
      <c r="T44">
        <f>Source!X31</f>
        <v>11010.82</v>
      </c>
      <c r="U44">
        <f>ROUND((Source!FY31/100)*((ROUND(Source!AF31*Source!I31, 2)+ROUND(Source!AE31*Source!I31, 2))), 2)</f>
        <v>179.21</v>
      </c>
      <c r="V44">
        <f>Source!Y31</f>
        <v>6193.58</v>
      </c>
    </row>
    <row r="45" spans="1:26" x14ac:dyDescent="0.2">
      <c r="C45" s="24" t="str">
        <f>"Объем: "&amp;Source!I31&amp;"=60/"&amp;"100"</f>
        <v>Объем: 0,6=60/100</v>
      </c>
    </row>
    <row r="46" spans="1:26" ht="14.25" x14ac:dyDescent="0.2">
      <c r="A46" s="46"/>
      <c r="B46" s="46"/>
      <c r="C46" s="46" t="s">
        <v>373</v>
      </c>
      <c r="D46" s="30"/>
      <c r="E46" s="20"/>
      <c r="F46" s="31">
        <f>Source!AO31</f>
        <v>663.75</v>
      </c>
      <c r="G46" s="32" t="str">
        <f>Source!DG31</f>
        <v/>
      </c>
      <c r="H46" s="31">
        <f>ROUND(Source!AF31*Source!I31, 2)</f>
        <v>398.25</v>
      </c>
      <c r="I46" s="32"/>
      <c r="J46" s="32">
        <f>IF(Source!BA31&lt;&gt; 0, Source!BA31, 1)</f>
        <v>34.56</v>
      </c>
      <c r="K46" s="31">
        <f>Source!S31</f>
        <v>13763.52</v>
      </c>
      <c r="L46" s="33"/>
      <c r="R46">
        <f>H46</f>
        <v>398.25</v>
      </c>
    </row>
    <row r="47" spans="1:26" ht="14.25" x14ac:dyDescent="0.2">
      <c r="A47" s="46"/>
      <c r="B47" s="46"/>
      <c r="C47" s="46" t="s">
        <v>374</v>
      </c>
      <c r="D47" s="30" t="s">
        <v>375</v>
      </c>
      <c r="E47" s="20">
        <f>Source!BZ31</f>
        <v>80</v>
      </c>
      <c r="F47" s="48"/>
      <c r="G47" s="32"/>
      <c r="H47" s="31">
        <f>SUM(S44:S49)</f>
        <v>318.60000000000002</v>
      </c>
      <c r="I47" s="34"/>
      <c r="J47" s="29">
        <f>Source!AT31</f>
        <v>80</v>
      </c>
      <c r="K47" s="31">
        <f>SUM(T44:T49)</f>
        <v>11010.82</v>
      </c>
      <c r="L47" s="33"/>
    </row>
    <row r="48" spans="1:26" ht="14.25" x14ac:dyDescent="0.2">
      <c r="A48" s="46"/>
      <c r="B48" s="46"/>
      <c r="C48" s="46" t="s">
        <v>376</v>
      </c>
      <c r="D48" s="30" t="s">
        <v>375</v>
      </c>
      <c r="E48" s="20">
        <f>Source!CA31</f>
        <v>45</v>
      </c>
      <c r="F48" s="48"/>
      <c r="G48" s="32"/>
      <c r="H48" s="31">
        <f>SUM(U44:U49)</f>
        <v>179.21</v>
      </c>
      <c r="I48" s="34"/>
      <c r="J48" s="29">
        <f>Source!AU31</f>
        <v>45</v>
      </c>
      <c r="K48" s="31">
        <f>SUM(V44:V49)</f>
        <v>6193.58</v>
      </c>
      <c r="L48" s="33"/>
    </row>
    <row r="49" spans="1:26" ht="14.25" x14ac:dyDescent="0.2">
      <c r="A49" s="47"/>
      <c r="B49" s="47"/>
      <c r="C49" s="47" t="s">
        <v>377</v>
      </c>
      <c r="D49" s="35" t="s">
        <v>378</v>
      </c>
      <c r="E49" s="36">
        <f>Source!AQ31</f>
        <v>88.5</v>
      </c>
      <c r="F49" s="37"/>
      <c r="G49" s="38" t="str">
        <f>Source!DI31</f>
        <v/>
      </c>
      <c r="H49" s="37"/>
      <c r="I49" s="38"/>
      <c r="J49" s="38"/>
      <c r="K49" s="37"/>
      <c r="L49" s="39">
        <f>Source!U31</f>
        <v>53.1</v>
      </c>
    </row>
    <row r="50" spans="1:26" ht="15" x14ac:dyDescent="0.25">
      <c r="G50" s="50">
        <f>H46+H47+H48</f>
        <v>896.06000000000006</v>
      </c>
      <c r="H50" s="50"/>
      <c r="J50" s="50">
        <f>K46+K47+K48</f>
        <v>30967.919999999998</v>
      </c>
      <c r="K50" s="50"/>
      <c r="L50" s="40">
        <f>Source!U31</f>
        <v>53.1</v>
      </c>
      <c r="O50" s="25">
        <f>G50</f>
        <v>896.06000000000006</v>
      </c>
      <c r="P50" s="25">
        <f>J50</f>
        <v>30967.919999999998</v>
      </c>
      <c r="Q50" s="25">
        <f>L50</f>
        <v>53.1</v>
      </c>
      <c r="W50">
        <f>IF(Source!BI31&lt;=1,H46+H47+H48, 0)</f>
        <v>896.06000000000006</v>
      </c>
      <c r="X50">
        <f>IF(Source!BI31=2,H46+H47+H48, 0)</f>
        <v>0</v>
      </c>
      <c r="Y50">
        <f>IF(Source!BI31=3,H46+H47+H48, 0)</f>
        <v>0</v>
      </c>
      <c r="Z50">
        <f>IF(Source!BI31=4,H46+H47+H48, 0)</f>
        <v>0</v>
      </c>
    </row>
    <row r="51" spans="1:26" ht="42.75" x14ac:dyDescent="0.2">
      <c r="A51" s="46"/>
      <c r="B51" s="46" t="str">
        <f>Source!F32</f>
        <v>04-01-079-1</v>
      </c>
      <c r="C51" s="46" t="str">
        <f>Source!G32</f>
        <v>Монтаж установки горизонтально направленного бурения: с тяговым усилием 20 тс (200 кН)</v>
      </c>
      <c r="D51" s="30" t="str">
        <f>Source!H32</f>
        <v>ШТ</v>
      </c>
      <c r="E51" s="20">
        <f>Source!I32</f>
        <v>1</v>
      </c>
      <c r="F51" s="31">
        <f>Source!AL32+Source!AM32+Source!AO32</f>
        <v>300.72000000000003</v>
      </c>
      <c r="G51" s="32"/>
      <c r="H51" s="31"/>
      <c r="I51" s="32" t="str">
        <f>Source!BO32</f>
        <v>04-01-079-1</v>
      </c>
      <c r="J51" s="32"/>
      <c r="K51" s="31"/>
      <c r="L51" s="33"/>
      <c r="S51">
        <f>ROUND((Source!FX32/100)*((ROUND(Source!AF32*Source!I32, 2)+ROUND(Source!AE32*Source!I32, 2))), 2)</f>
        <v>7.15</v>
      </c>
      <c r="T51">
        <f>Source!X32</f>
        <v>246.96</v>
      </c>
      <c r="U51">
        <f>ROUND((Source!FY32/100)*((ROUND(Source!AF32*Source!I32, 2)+ROUND(Source!AE32*Source!I32, 2))), 2)</f>
        <v>3.25</v>
      </c>
      <c r="V51">
        <f>Source!Y32</f>
        <v>112.46</v>
      </c>
    </row>
    <row r="52" spans="1:26" ht="14.25" x14ac:dyDescent="0.2">
      <c r="A52" s="46"/>
      <c r="B52" s="46"/>
      <c r="C52" s="46" t="s">
        <v>373</v>
      </c>
      <c r="D52" s="30"/>
      <c r="E52" s="20"/>
      <c r="F52" s="31">
        <f>Source!AO32</f>
        <v>2.6</v>
      </c>
      <c r="G52" s="32" t="str">
        <f>Source!DG32</f>
        <v/>
      </c>
      <c r="H52" s="31">
        <f>ROUND(Source!AF32*Source!I32, 2)</f>
        <v>2.6</v>
      </c>
      <c r="I52" s="32"/>
      <c r="J52" s="32">
        <f>IF(Source!BA32&lt;&gt; 0, Source!BA32, 1)</f>
        <v>34.56</v>
      </c>
      <c r="K52" s="31">
        <f>Source!S32</f>
        <v>89.86</v>
      </c>
      <c r="L52" s="33"/>
      <c r="R52">
        <f>H52</f>
        <v>2.6</v>
      </c>
    </row>
    <row r="53" spans="1:26" ht="14.25" x14ac:dyDescent="0.2">
      <c r="A53" s="46"/>
      <c r="B53" s="46"/>
      <c r="C53" s="46" t="s">
        <v>116</v>
      </c>
      <c r="D53" s="30"/>
      <c r="E53" s="20"/>
      <c r="F53" s="31">
        <f>Source!AM32</f>
        <v>298.12</v>
      </c>
      <c r="G53" s="32" t="str">
        <f>Source!DE32</f>
        <v/>
      </c>
      <c r="H53" s="31">
        <f>ROUND(Source!AD32*Source!I32, 2)</f>
        <v>298.12</v>
      </c>
      <c r="I53" s="32"/>
      <c r="J53" s="32">
        <f>IF(Source!BB32&lt;&gt; 0, Source!BB32, 1)</f>
        <v>4.05</v>
      </c>
      <c r="K53" s="31">
        <f>Source!Q32</f>
        <v>1207.3900000000001</v>
      </c>
      <c r="L53" s="33"/>
    </row>
    <row r="54" spans="1:26" ht="14.25" x14ac:dyDescent="0.2">
      <c r="A54" s="46"/>
      <c r="B54" s="46"/>
      <c r="C54" s="46" t="s">
        <v>379</v>
      </c>
      <c r="D54" s="30"/>
      <c r="E54" s="20"/>
      <c r="F54" s="31">
        <f>Source!AN32</f>
        <v>3.78</v>
      </c>
      <c r="G54" s="32" t="str">
        <f>Source!DF32</f>
        <v/>
      </c>
      <c r="H54" s="41">
        <f>ROUND(Source!AE32*Source!I32, 2)</f>
        <v>3.78</v>
      </c>
      <c r="I54" s="32"/>
      <c r="J54" s="32">
        <f>IF(Source!BS32&lt;&gt; 0, Source!BS32, 1)</f>
        <v>34.56</v>
      </c>
      <c r="K54" s="41">
        <f>Source!R32</f>
        <v>130.63999999999999</v>
      </c>
      <c r="L54" s="33"/>
      <c r="R54">
        <f>H54</f>
        <v>3.78</v>
      </c>
    </row>
    <row r="55" spans="1:26" ht="14.25" x14ac:dyDescent="0.2">
      <c r="A55" s="46"/>
      <c r="B55" s="46"/>
      <c r="C55" s="46" t="s">
        <v>374</v>
      </c>
      <c r="D55" s="30" t="s">
        <v>375</v>
      </c>
      <c r="E55" s="20">
        <f>Source!BZ32</f>
        <v>112</v>
      </c>
      <c r="F55" s="48"/>
      <c r="G55" s="32"/>
      <c r="H55" s="31">
        <f>SUM(S51:S57)</f>
        <v>7.15</v>
      </c>
      <c r="I55" s="34"/>
      <c r="J55" s="29">
        <f>Source!AT32</f>
        <v>112</v>
      </c>
      <c r="K55" s="31">
        <f>SUM(T51:T57)</f>
        <v>246.96</v>
      </c>
      <c r="L55" s="33"/>
    </row>
    <row r="56" spans="1:26" ht="14.25" x14ac:dyDescent="0.2">
      <c r="A56" s="46"/>
      <c r="B56" s="46"/>
      <c r="C56" s="46" t="s">
        <v>376</v>
      </c>
      <c r="D56" s="30" t="s">
        <v>375</v>
      </c>
      <c r="E56" s="20">
        <f>Source!CA32</f>
        <v>51</v>
      </c>
      <c r="F56" s="48"/>
      <c r="G56" s="32"/>
      <c r="H56" s="31">
        <f>SUM(U51:U57)</f>
        <v>3.25</v>
      </c>
      <c r="I56" s="34"/>
      <c r="J56" s="29">
        <f>Source!AU32</f>
        <v>51</v>
      </c>
      <c r="K56" s="31">
        <f>SUM(V51:V57)</f>
        <v>112.46</v>
      </c>
      <c r="L56" s="33"/>
    </row>
    <row r="57" spans="1:26" ht="14.25" x14ac:dyDescent="0.2">
      <c r="A57" s="47"/>
      <c r="B57" s="47"/>
      <c r="C57" s="47" t="s">
        <v>377</v>
      </c>
      <c r="D57" s="35" t="s">
        <v>378</v>
      </c>
      <c r="E57" s="36">
        <f>Source!AQ32</f>
        <v>0.27</v>
      </c>
      <c r="F57" s="37"/>
      <c r="G57" s="38" t="str">
        <f>Source!DI32</f>
        <v/>
      </c>
      <c r="H57" s="37"/>
      <c r="I57" s="38"/>
      <c r="J57" s="38"/>
      <c r="K57" s="37"/>
      <c r="L57" s="39">
        <f>Source!U32</f>
        <v>0.27</v>
      </c>
    </row>
    <row r="58" spans="1:26" ht="15" x14ac:dyDescent="0.25">
      <c r="G58" s="50">
        <f>H52+H53+H55+H56</f>
        <v>311.12</v>
      </c>
      <c r="H58" s="50"/>
      <c r="J58" s="50">
        <f>K52+K53+K55+K56</f>
        <v>1656.67</v>
      </c>
      <c r="K58" s="50"/>
      <c r="L58" s="40">
        <f>Source!U32</f>
        <v>0.27</v>
      </c>
      <c r="O58" s="25">
        <f>G58</f>
        <v>311.12</v>
      </c>
      <c r="P58" s="25">
        <f>J58</f>
        <v>1656.67</v>
      </c>
      <c r="Q58" s="25">
        <f>L58</f>
        <v>0.27</v>
      </c>
      <c r="W58">
        <f>IF(Source!BI32&lt;=1,H52+H53+H55+H56, 0)</f>
        <v>311.12</v>
      </c>
      <c r="X58">
        <f>IF(Source!BI32=2,H52+H53+H55+H56, 0)</f>
        <v>0</v>
      </c>
      <c r="Y58">
        <f>IF(Source!BI32=3,H52+H53+H55+H56, 0)</f>
        <v>0</v>
      </c>
      <c r="Z58">
        <f>IF(Source!BI32=4,H52+H53+H55+H56, 0)</f>
        <v>0</v>
      </c>
    </row>
    <row r="59" spans="1:26" ht="99.75" x14ac:dyDescent="0.2">
      <c r="A59" s="46"/>
      <c r="B59" s="46" t="str">
        <f>Source!F33</f>
        <v>04-01-085-2</v>
      </c>
      <c r="C59" s="46" t="str">
        <f>Source!G33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v>
      </c>
      <c r="D59" s="30" t="str">
        <f>Source!H33</f>
        <v>1 м</v>
      </c>
      <c r="E59" s="20">
        <f>Source!I33</f>
        <v>1000</v>
      </c>
      <c r="F59" s="31">
        <f>Source!AL33+Source!AM33+Source!AO33</f>
        <v>817.04</v>
      </c>
      <c r="G59" s="32"/>
      <c r="H59" s="31"/>
      <c r="I59" s="32" t="str">
        <f>Source!BO33</f>
        <v>04-01-085-2</v>
      </c>
      <c r="J59" s="32"/>
      <c r="K59" s="31"/>
      <c r="L59" s="33"/>
      <c r="S59">
        <f>ROUND((Source!FX33/100)*((ROUND(Source!AF33*Source!I33, 2)+ROUND(Source!AE33*Source!I33, 2))), 2)</f>
        <v>38864</v>
      </c>
      <c r="T59">
        <f>Source!X33</f>
        <v>1343139.8400000001</v>
      </c>
      <c r="U59">
        <f>ROUND((Source!FY33/100)*((ROUND(Source!AF33*Source!I33, 2)+ROUND(Source!AE33*Source!I33, 2))), 2)</f>
        <v>17697</v>
      </c>
      <c r="V59">
        <f>Source!Y33</f>
        <v>611608.31999999995</v>
      </c>
    </row>
    <row r="60" spans="1:26" ht="14.25" x14ac:dyDescent="0.2">
      <c r="A60" s="46"/>
      <c r="B60" s="46"/>
      <c r="C60" s="46" t="s">
        <v>373</v>
      </c>
      <c r="D60" s="30"/>
      <c r="E60" s="20"/>
      <c r="F60" s="31">
        <f>Source!AO33</f>
        <v>14.06</v>
      </c>
      <c r="G60" s="32" t="str">
        <f>Source!DG33</f>
        <v/>
      </c>
      <c r="H60" s="31">
        <f>ROUND(Source!AF33*Source!I33, 2)</f>
        <v>14060</v>
      </c>
      <c r="I60" s="32"/>
      <c r="J60" s="32">
        <f>IF(Source!BA33&lt;&gt; 0, Source!BA33, 1)</f>
        <v>34.56</v>
      </c>
      <c r="K60" s="31">
        <f>Source!S33</f>
        <v>485913.59999999998</v>
      </c>
      <c r="L60" s="33"/>
      <c r="R60">
        <f>H60</f>
        <v>14060</v>
      </c>
    </row>
    <row r="61" spans="1:26" ht="14.25" x14ac:dyDescent="0.2">
      <c r="A61" s="46"/>
      <c r="B61" s="46"/>
      <c r="C61" s="46" t="s">
        <v>116</v>
      </c>
      <c r="D61" s="30"/>
      <c r="E61" s="20"/>
      <c r="F61" s="31">
        <f>Source!AM33</f>
        <v>799.76</v>
      </c>
      <c r="G61" s="32" t="str">
        <f>Source!DE33</f>
        <v/>
      </c>
      <c r="H61" s="31">
        <f>ROUND(Source!AD33*Source!I33, 2)</f>
        <v>799760</v>
      </c>
      <c r="I61" s="32"/>
      <c r="J61" s="32">
        <f>IF(Source!BB33&lt;&gt; 0, Source!BB33, 1)</f>
        <v>4.8</v>
      </c>
      <c r="K61" s="31">
        <f>Source!Q33</f>
        <v>3838848</v>
      </c>
      <c r="L61" s="33"/>
    </row>
    <row r="62" spans="1:26" ht="14.25" x14ac:dyDescent="0.2">
      <c r="A62" s="46"/>
      <c r="B62" s="46"/>
      <c r="C62" s="46" t="s">
        <v>379</v>
      </c>
      <c r="D62" s="30"/>
      <c r="E62" s="20"/>
      <c r="F62" s="31">
        <f>Source!AN33</f>
        <v>20.64</v>
      </c>
      <c r="G62" s="32" t="str">
        <f>Source!DF33</f>
        <v/>
      </c>
      <c r="H62" s="41">
        <f>ROUND(Source!AE33*Source!I33, 2)</f>
        <v>20640</v>
      </c>
      <c r="I62" s="32"/>
      <c r="J62" s="32">
        <f>IF(Source!BS33&lt;&gt; 0, Source!BS33, 1)</f>
        <v>34.56</v>
      </c>
      <c r="K62" s="41">
        <f>Source!R33</f>
        <v>713318.40000000002</v>
      </c>
      <c r="L62" s="33"/>
      <c r="R62">
        <f>H62</f>
        <v>20640</v>
      </c>
    </row>
    <row r="63" spans="1:26" ht="14.25" x14ac:dyDescent="0.2">
      <c r="A63" s="46"/>
      <c r="B63" s="46"/>
      <c r="C63" s="46" t="s">
        <v>380</v>
      </c>
      <c r="D63" s="30"/>
      <c r="E63" s="20"/>
      <c r="F63" s="31">
        <f>Source!AL33</f>
        <v>3.22</v>
      </c>
      <c r="G63" s="32" t="str">
        <f>Source!DD33</f>
        <v/>
      </c>
      <c r="H63" s="31">
        <f>ROUND(Source!AC33*Source!I33, 2)</f>
        <v>3220</v>
      </c>
      <c r="I63" s="32"/>
      <c r="J63" s="32">
        <f>IF(Source!BC33&lt;&gt; 0, Source!BC33, 1)</f>
        <v>15.19</v>
      </c>
      <c r="K63" s="31">
        <f>Source!P33</f>
        <v>48911.8</v>
      </c>
      <c r="L63" s="33"/>
    </row>
    <row r="64" spans="1:26" ht="14.25" x14ac:dyDescent="0.2">
      <c r="A64" s="46"/>
      <c r="B64" s="46"/>
      <c r="C64" s="46" t="s">
        <v>374</v>
      </c>
      <c r="D64" s="30" t="s">
        <v>375</v>
      </c>
      <c r="E64" s="20">
        <f>Source!BZ33</f>
        <v>112</v>
      </c>
      <c r="F64" s="48"/>
      <c r="G64" s="32"/>
      <c r="H64" s="31">
        <f>SUM(S59:S68)</f>
        <v>38864</v>
      </c>
      <c r="I64" s="34"/>
      <c r="J64" s="29">
        <f>Source!AT33</f>
        <v>112</v>
      </c>
      <c r="K64" s="31">
        <f>SUM(T59:T68)</f>
        <v>1343139.8400000001</v>
      </c>
      <c r="L64" s="33"/>
    </row>
    <row r="65" spans="1:26" ht="14.25" x14ac:dyDescent="0.2">
      <c r="A65" s="46"/>
      <c r="B65" s="46"/>
      <c r="C65" s="46" t="s">
        <v>376</v>
      </c>
      <c r="D65" s="30" t="s">
        <v>375</v>
      </c>
      <c r="E65" s="20">
        <f>Source!CA33</f>
        <v>51</v>
      </c>
      <c r="F65" s="48"/>
      <c r="G65" s="32"/>
      <c r="H65" s="31">
        <f>SUM(U59:U68)</f>
        <v>17697</v>
      </c>
      <c r="I65" s="34"/>
      <c r="J65" s="29">
        <f>Source!AU33</f>
        <v>51</v>
      </c>
      <c r="K65" s="31">
        <f>SUM(V59:V68)</f>
        <v>611608.31999999995</v>
      </c>
      <c r="L65" s="33"/>
    </row>
    <row r="66" spans="1:26" ht="14.25" x14ac:dyDescent="0.2">
      <c r="A66" s="46"/>
      <c r="B66" s="46"/>
      <c r="C66" s="46" t="s">
        <v>377</v>
      </c>
      <c r="D66" s="30" t="s">
        <v>378</v>
      </c>
      <c r="E66" s="20">
        <f>Source!AQ33</f>
        <v>1.32</v>
      </c>
      <c r="F66" s="31"/>
      <c r="G66" s="32" t="str">
        <f>Source!DI33</f>
        <v/>
      </c>
      <c r="H66" s="31"/>
      <c r="I66" s="32"/>
      <c r="J66" s="32"/>
      <c r="K66" s="31"/>
      <c r="L66" s="42">
        <f>Source!U33</f>
        <v>1320</v>
      </c>
    </row>
    <row r="67" spans="1:26" ht="28.5" x14ac:dyDescent="0.2">
      <c r="A67" s="46"/>
      <c r="B67" s="46" t="str">
        <f>Source!F34</f>
        <v>110-0245</v>
      </c>
      <c r="C67" s="46" t="str">
        <f>Source!G34</f>
        <v>Полимер для стабилизации буровых скважин «ФИЛЬТР ЧЕК»</v>
      </c>
      <c r="D67" s="30" t="str">
        <f>Source!H34</f>
        <v>т</v>
      </c>
      <c r="E67" s="20">
        <f>Source!I34</f>
        <v>0.79310000000000003</v>
      </c>
      <c r="F67" s="31">
        <f>Source!AL34+Source!AM34+Source!AO34</f>
        <v>30691.33</v>
      </c>
      <c r="G67" s="43" t="s">
        <v>381</v>
      </c>
      <c r="H67" s="31">
        <f>ROUND(Source!AC34*Source!I34, 2)+ROUND(Source!AD34*Source!I34, 2)+ROUND(Source!AF34*Source!I34, 2)</f>
        <v>24341.29</v>
      </c>
      <c r="I67" s="32"/>
      <c r="J67" s="32">
        <f>IF(Source!BC34&lt;&gt; 0, Source!BC34, 1)</f>
        <v>10.050000000000001</v>
      </c>
      <c r="K67" s="31">
        <f>Source!O34</f>
        <v>244630</v>
      </c>
      <c r="L67" s="33"/>
      <c r="S67">
        <f>ROUND((Source!FX34/100)*((ROUND(Source!AF34*Source!I34, 2)+ROUND(Source!AE34*Source!I34, 2))), 2)</f>
        <v>0</v>
      </c>
      <c r="T67">
        <f>Source!X34</f>
        <v>0</v>
      </c>
      <c r="U67">
        <f>ROUND((Source!FY34/100)*((ROUND(Source!AF34*Source!I34, 2)+ROUND(Source!AE34*Source!I34, 2))), 2)</f>
        <v>0</v>
      </c>
      <c r="V67">
        <f>Source!Y34</f>
        <v>0</v>
      </c>
      <c r="W67">
        <f>IF(Source!BI34&lt;=1,H67, 0)</f>
        <v>24341.29</v>
      </c>
      <c r="X67">
        <f>IF(Source!BI34=2,H67, 0)</f>
        <v>0</v>
      </c>
      <c r="Y67">
        <f>IF(Source!BI34=3,H67, 0)</f>
        <v>0</v>
      </c>
      <c r="Z67">
        <f>IF(Source!BI34=4,H67, 0)</f>
        <v>0</v>
      </c>
    </row>
    <row r="68" spans="1:26" ht="14.25" x14ac:dyDescent="0.2">
      <c r="A68" s="47"/>
      <c r="B68" s="47" t="str">
        <f>Source!F35</f>
        <v>109-0012</v>
      </c>
      <c r="C68" s="47" t="str">
        <f>Source!G35</f>
        <v>Глина бентонитовая марки ПБМГ</v>
      </c>
      <c r="D68" s="35" t="str">
        <f>Source!H35</f>
        <v>т</v>
      </c>
      <c r="E68" s="36">
        <f>Source!I35</f>
        <v>15.630999999999998</v>
      </c>
      <c r="F68" s="37">
        <f>Source!AL35+Source!AM35+Source!AO35</f>
        <v>926.6</v>
      </c>
      <c r="G68" s="44" t="s">
        <v>381</v>
      </c>
      <c r="H68" s="37">
        <f>ROUND(Source!AC35*Source!I35, 2)+ROUND(Source!AD35*Source!I35, 2)+ROUND(Source!AF35*Source!I35, 2)</f>
        <v>14483.68</v>
      </c>
      <c r="I68" s="38"/>
      <c r="J68" s="38">
        <f>IF(Source!BC35&lt;&gt; 0, Source!BC35, 1)</f>
        <v>8.48</v>
      </c>
      <c r="K68" s="37">
        <f>Source!O35</f>
        <v>122821.65</v>
      </c>
      <c r="L68" s="45"/>
      <c r="S68">
        <f>ROUND((Source!FX35/100)*((ROUND(Source!AF35*Source!I35, 2)+ROUND(Source!AE35*Source!I35, 2))), 2)</f>
        <v>0</v>
      </c>
      <c r="T68">
        <f>Source!X35</f>
        <v>0</v>
      </c>
      <c r="U68">
        <f>ROUND((Source!FY35/100)*((ROUND(Source!AF35*Source!I35, 2)+ROUND(Source!AE35*Source!I35, 2))), 2)</f>
        <v>0</v>
      </c>
      <c r="V68">
        <f>Source!Y35</f>
        <v>0</v>
      </c>
      <c r="W68">
        <f>IF(Source!BI35&lt;=1,H68, 0)</f>
        <v>14483.68</v>
      </c>
      <c r="X68">
        <f>IF(Source!BI35=2,H68, 0)</f>
        <v>0</v>
      </c>
      <c r="Y68">
        <f>IF(Source!BI35=3,H68, 0)</f>
        <v>0</v>
      </c>
      <c r="Z68">
        <f>IF(Source!BI35=4,H68, 0)</f>
        <v>0</v>
      </c>
    </row>
    <row r="69" spans="1:26" ht="15" x14ac:dyDescent="0.25">
      <c r="G69" s="50">
        <f>H60+H61+H63+H64+H65+SUM(H67:H68)</f>
        <v>912425.97</v>
      </c>
      <c r="H69" s="50"/>
      <c r="J69" s="50">
        <f>K60+K61+K63+K64+K65+SUM(K67:K68)</f>
        <v>6695873.21</v>
      </c>
      <c r="K69" s="50"/>
      <c r="L69" s="40">
        <f>Source!U33</f>
        <v>1320</v>
      </c>
      <c r="O69" s="25">
        <f>G69</f>
        <v>912425.97</v>
      </c>
      <c r="P69" s="25">
        <f>J69</f>
        <v>6695873.21</v>
      </c>
      <c r="Q69" s="25">
        <f>L69</f>
        <v>1320</v>
      </c>
      <c r="W69">
        <f>IF(Source!BI33&lt;=1,H60+H61+H63+H64+H65, 0)</f>
        <v>873601</v>
      </c>
      <c r="X69">
        <f>IF(Source!BI33=2,H60+H61+H63+H64+H65, 0)</f>
        <v>0</v>
      </c>
      <c r="Y69">
        <f>IF(Source!BI33=3,H60+H61+H63+H64+H65, 0)</f>
        <v>0</v>
      </c>
      <c r="Z69">
        <f>IF(Source!BI33=4,H60+H61+H63+H64+H65, 0)</f>
        <v>0</v>
      </c>
    </row>
    <row r="70" spans="1:26" ht="42.75" x14ac:dyDescent="0.2">
      <c r="A70" s="47"/>
      <c r="B70" s="47" t="str">
        <f>Source!F39</f>
        <v>Данные производителя</v>
      </c>
      <c r="C70" s="47" t="s">
        <v>382</v>
      </c>
      <c r="D70" s="35" t="str">
        <f>Source!H39</f>
        <v>м</v>
      </c>
      <c r="E70" s="36">
        <f>Source!I39</f>
        <v>2040</v>
      </c>
      <c r="F70" s="37">
        <f>Source!AL39</f>
        <v>122.97</v>
      </c>
      <c r="G70" s="38" t="str">
        <f>Source!DD39</f>
        <v/>
      </c>
      <c r="H70" s="37">
        <f>ROUND(Source!AC39*Source!I39, 2)</f>
        <v>250858.8</v>
      </c>
      <c r="I70" s="38" t="str">
        <f>Source!BO39</f>
        <v/>
      </c>
      <c r="J70" s="38">
        <f>IF(Source!BC39&lt;&gt; 0, Source!BC39, 1)</f>
        <v>7.53</v>
      </c>
      <c r="K70" s="37">
        <f>Source!P39</f>
        <v>1888966.76</v>
      </c>
      <c r="L70" s="45"/>
      <c r="S70">
        <f>ROUND((Source!FX39/100)*((ROUND(Source!AF39*Source!I39, 2)+ROUND(Source!AE39*Source!I39, 2))), 2)</f>
        <v>0</v>
      </c>
      <c r="T70">
        <f>Source!X39</f>
        <v>0</v>
      </c>
      <c r="U70">
        <f>ROUND((Source!FY39/100)*((ROUND(Source!AF39*Source!I39, 2)+ROUND(Source!AE39*Source!I39, 2))), 2)</f>
        <v>0</v>
      </c>
      <c r="V70">
        <f>Source!Y39</f>
        <v>0</v>
      </c>
    </row>
    <row r="71" spans="1:26" ht="15" x14ac:dyDescent="0.25">
      <c r="G71" s="50">
        <f>H70</f>
        <v>250858.8</v>
      </c>
      <c r="H71" s="50"/>
      <c r="J71" s="50">
        <f>K70</f>
        <v>1888966.76</v>
      </c>
      <c r="K71" s="50"/>
      <c r="L71" s="40">
        <f>Source!U39</f>
        <v>0</v>
      </c>
      <c r="O71" s="25">
        <f>G71</f>
        <v>250858.8</v>
      </c>
      <c r="P71" s="25">
        <f>J71</f>
        <v>1888966.76</v>
      </c>
      <c r="Q71" s="25">
        <f>L71</f>
        <v>0</v>
      </c>
      <c r="W71">
        <f>IF(Source!BI39&lt;=1,H70, 0)</f>
        <v>250858.8</v>
      </c>
      <c r="X71">
        <f>IF(Source!BI39=2,H70, 0)</f>
        <v>0</v>
      </c>
      <c r="Y71">
        <f>IF(Source!BI39=3,H70, 0)</f>
        <v>0</v>
      </c>
      <c r="Z71">
        <f>IF(Source!BI39=4,H70, 0)</f>
        <v>0</v>
      </c>
    </row>
    <row r="72" spans="1:26" ht="57" x14ac:dyDescent="0.2">
      <c r="A72" s="46"/>
      <c r="B72" s="46" t="str">
        <f>Source!F41</f>
        <v>24-02-001-3</v>
      </c>
      <c r="C72" s="46" t="str">
        <f>Source!G41</f>
        <v>Сварка «встык» полиэтиленовых труб нагревательным элементом при ручном управлении процессом сварки, диаметр труб 160 мм</v>
      </c>
      <c r="D72" s="30" t="str">
        <f>Source!H41</f>
        <v>1 соединение</v>
      </c>
      <c r="E72" s="20">
        <f>Source!I41</f>
        <v>167</v>
      </c>
      <c r="F72" s="31">
        <f>Source!AL41+Source!AM41+Source!AO41</f>
        <v>41.379999999999995</v>
      </c>
      <c r="G72" s="32"/>
      <c r="H72" s="31"/>
      <c r="I72" s="32" t="str">
        <f>Source!BO41</f>
        <v>24-02-001-3</v>
      </c>
      <c r="J72" s="32"/>
      <c r="K72" s="31"/>
      <c r="L72" s="33"/>
      <c r="S72">
        <f>ROUND((Source!FX41/100)*((ROUND(Source!AF41*Source!I41, 2)+ROUND(Source!AE41*Source!I41, 2))), 2)</f>
        <v>3996.81</v>
      </c>
      <c r="T72">
        <f>Source!X41</f>
        <v>138129.78</v>
      </c>
      <c r="U72">
        <f>ROUND((Source!FY41/100)*((ROUND(Source!AF41*Source!I41, 2)+ROUND(Source!AE41*Source!I41, 2))), 2)</f>
        <v>2736.28</v>
      </c>
      <c r="V72">
        <f>Source!Y41</f>
        <v>94565.78</v>
      </c>
    </row>
    <row r="73" spans="1:26" ht="14.25" x14ac:dyDescent="0.2">
      <c r="A73" s="46"/>
      <c r="B73" s="46"/>
      <c r="C73" s="46" t="s">
        <v>373</v>
      </c>
      <c r="D73" s="30"/>
      <c r="E73" s="20"/>
      <c r="F73" s="31">
        <f>Source!AO41</f>
        <v>18.41</v>
      </c>
      <c r="G73" s="32" t="str">
        <f>Source!DG41</f>
        <v/>
      </c>
      <c r="H73" s="31">
        <f>ROUND(Source!AF41*Source!I41, 2)</f>
        <v>3074.47</v>
      </c>
      <c r="I73" s="32"/>
      <c r="J73" s="32">
        <f>IF(Source!BA41&lt;&gt; 0, Source!BA41, 1)</f>
        <v>34.56</v>
      </c>
      <c r="K73" s="31">
        <f>Source!S41</f>
        <v>106253.68</v>
      </c>
      <c r="L73" s="33"/>
      <c r="R73">
        <f>H73</f>
        <v>3074.47</v>
      </c>
    </row>
    <row r="74" spans="1:26" ht="14.25" x14ac:dyDescent="0.2">
      <c r="A74" s="46"/>
      <c r="B74" s="46"/>
      <c r="C74" s="46" t="s">
        <v>116</v>
      </c>
      <c r="D74" s="30"/>
      <c r="E74" s="20"/>
      <c r="F74" s="31">
        <f>Source!AM41</f>
        <v>22.97</v>
      </c>
      <c r="G74" s="32" t="str">
        <f>Source!DE41</f>
        <v/>
      </c>
      <c r="H74" s="31">
        <f>ROUND(Source!AD41*Source!I41, 2)</f>
        <v>3835.99</v>
      </c>
      <c r="I74" s="32"/>
      <c r="J74" s="32">
        <f>IF(Source!BB41&lt;&gt; 0, Source!BB41, 1)</f>
        <v>6.17</v>
      </c>
      <c r="K74" s="31">
        <f>Source!Q41</f>
        <v>23668.06</v>
      </c>
      <c r="L74" s="33"/>
    </row>
    <row r="75" spans="1:26" ht="14.25" x14ac:dyDescent="0.2">
      <c r="A75" s="46"/>
      <c r="B75" s="46"/>
      <c r="C75" s="46" t="s">
        <v>374</v>
      </c>
      <c r="D75" s="30" t="s">
        <v>375</v>
      </c>
      <c r="E75" s="20">
        <f>Source!BZ41</f>
        <v>130</v>
      </c>
      <c r="F75" s="48"/>
      <c r="G75" s="32"/>
      <c r="H75" s="31">
        <f>SUM(S72:S77)</f>
        <v>3996.81</v>
      </c>
      <c r="I75" s="34"/>
      <c r="J75" s="29">
        <f>Source!AT41</f>
        <v>130</v>
      </c>
      <c r="K75" s="31">
        <f>SUM(T72:T77)</f>
        <v>138129.78</v>
      </c>
      <c r="L75" s="33"/>
    </row>
    <row r="76" spans="1:26" ht="14.25" x14ac:dyDescent="0.2">
      <c r="A76" s="46"/>
      <c r="B76" s="46"/>
      <c r="C76" s="46" t="s">
        <v>376</v>
      </c>
      <c r="D76" s="30" t="s">
        <v>375</v>
      </c>
      <c r="E76" s="20">
        <f>Source!CA41</f>
        <v>89</v>
      </c>
      <c r="F76" s="48"/>
      <c r="G76" s="32"/>
      <c r="H76" s="31">
        <f>SUM(U72:U77)</f>
        <v>2736.28</v>
      </c>
      <c r="I76" s="34"/>
      <c r="J76" s="29">
        <f>Source!AU41</f>
        <v>89</v>
      </c>
      <c r="K76" s="31">
        <f>SUM(V72:V77)</f>
        <v>94565.78</v>
      </c>
      <c r="L76" s="33"/>
    </row>
    <row r="77" spans="1:26" ht="14.25" x14ac:dyDescent="0.2">
      <c r="A77" s="47"/>
      <c r="B77" s="47"/>
      <c r="C77" s="47" t="s">
        <v>377</v>
      </c>
      <c r="D77" s="35" t="s">
        <v>378</v>
      </c>
      <c r="E77" s="36">
        <f>Source!AQ41</f>
        <v>1.66</v>
      </c>
      <c r="F77" s="37"/>
      <c r="G77" s="38" t="str">
        <f>Source!DI41</f>
        <v/>
      </c>
      <c r="H77" s="37"/>
      <c r="I77" s="38"/>
      <c r="J77" s="38"/>
      <c r="K77" s="37"/>
      <c r="L77" s="39">
        <f>Source!U41</f>
        <v>277.21999999999997</v>
      </c>
    </row>
    <row r="78" spans="1:26" ht="15" x14ac:dyDescent="0.25">
      <c r="G78" s="50">
        <f>H73+H74+H75+H76</f>
        <v>13643.55</v>
      </c>
      <c r="H78" s="50"/>
      <c r="J78" s="50">
        <f>K73+K74+K75+K76</f>
        <v>362617.30000000005</v>
      </c>
      <c r="K78" s="50"/>
      <c r="L78" s="40">
        <f>Source!U41</f>
        <v>277.21999999999997</v>
      </c>
      <c r="O78" s="25">
        <f>G78</f>
        <v>13643.55</v>
      </c>
      <c r="P78" s="25">
        <f>J78</f>
        <v>362617.30000000005</v>
      </c>
      <c r="Q78" s="25">
        <f>L78</f>
        <v>277.21999999999997</v>
      </c>
      <c r="W78">
        <f>IF(Source!BI41&lt;=1,H73+H74+H75+H76, 0)</f>
        <v>13643.55</v>
      </c>
      <c r="X78">
        <f>IF(Source!BI41=2,H73+H74+H75+H76, 0)</f>
        <v>0</v>
      </c>
      <c r="Y78">
        <f>IF(Source!BI41=3,H73+H74+H75+H76, 0)</f>
        <v>0</v>
      </c>
      <c r="Z78">
        <f>IF(Source!BI41=4,H73+H74+H75+H76, 0)</f>
        <v>0</v>
      </c>
    </row>
    <row r="79" spans="1:26" ht="42.75" x14ac:dyDescent="0.2">
      <c r="A79" s="46"/>
      <c r="B79" s="46" t="str">
        <f>Source!F42</f>
        <v>04-01-080-1</v>
      </c>
      <c r="C79" s="46" t="str">
        <f>Source!G42</f>
        <v>Демонтаж установки горизонтально направленного бурения: с тяговым усилием 20 тс (200 кН)</v>
      </c>
      <c r="D79" s="30" t="str">
        <f>Source!H42</f>
        <v>ШТ</v>
      </c>
      <c r="E79" s="20">
        <f>Source!I42</f>
        <v>10</v>
      </c>
      <c r="F79" s="31">
        <f>Source!AL42+Source!AM42+Source!AO42</f>
        <v>279.33</v>
      </c>
      <c r="G79" s="32"/>
      <c r="H79" s="31"/>
      <c r="I79" s="32" t="str">
        <f>Source!BO42</f>
        <v>04-01-080-1</v>
      </c>
      <c r="J79" s="32"/>
      <c r="K79" s="31"/>
      <c r="L79" s="33"/>
      <c r="S79">
        <f>ROUND((Source!FX42/100)*((ROUND(Source!AF42*Source!I42, 2)+ROUND(Source!AE42*Source!I42, 2))), 2)</f>
        <v>67.31</v>
      </c>
      <c r="T79">
        <f>Source!X42</f>
        <v>2326.31</v>
      </c>
      <c r="U79">
        <f>ROUND((Source!FY42/100)*((ROUND(Source!AF42*Source!I42, 2)+ROUND(Source!AE42*Source!I42, 2))), 2)</f>
        <v>30.65</v>
      </c>
      <c r="V79">
        <f>Source!Y42</f>
        <v>1059.3</v>
      </c>
    </row>
    <row r="80" spans="1:26" ht="14.25" x14ac:dyDescent="0.2">
      <c r="A80" s="46"/>
      <c r="B80" s="46"/>
      <c r="C80" s="46" t="s">
        <v>373</v>
      </c>
      <c r="D80" s="30"/>
      <c r="E80" s="20"/>
      <c r="F80" s="31">
        <f>Source!AO42</f>
        <v>2.5</v>
      </c>
      <c r="G80" s="32" t="str">
        <f>Source!DG42</f>
        <v/>
      </c>
      <c r="H80" s="31">
        <f>ROUND(Source!AF42*Source!I42, 2)</f>
        <v>25</v>
      </c>
      <c r="I80" s="32"/>
      <c r="J80" s="32">
        <f>IF(Source!BA42&lt;&gt; 0, Source!BA42, 1)</f>
        <v>34.56</v>
      </c>
      <c r="K80" s="31">
        <f>Source!S42</f>
        <v>864</v>
      </c>
      <c r="L80" s="33"/>
      <c r="R80">
        <f>H80</f>
        <v>25</v>
      </c>
    </row>
    <row r="81" spans="1:26" ht="14.25" x14ac:dyDescent="0.2">
      <c r="A81" s="46"/>
      <c r="B81" s="46"/>
      <c r="C81" s="46" t="s">
        <v>116</v>
      </c>
      <c r="D81" s="30"/>
      <c r="E81" s="20"/>
      <c r="F81" s="31">
        <f>Source!AM42</f>
        <v>276.83</v>
      </c>
      <c r="G81" s="32" t="str">
        <f>Source!DE42</f>
        <v/>
      </c>
      <c r="H81" s="31">
        <f>ROUND(Source!AD42*Source!I42, 2)</f>
        <v>2768.3</v>
      </c>
      <c r="I81" s="32"/>
      <c r="J81" s="32">
        <f>IF(Source!BB42&lt;&gt; 0, Source!BB42, 1)</f>
        <v>4.05</v>
      </c>
      <c r="K81" s="31">
        <f>Source!Q42</f>
        <v>11211.62</v>
      </c>
      <c r="L81" s="33"/>
    </row>
    <row r="82" spans="1:26" ht="14.25" x14ac:dyDescent="0.2">
      <c r="A82" s="46"/>
      <c r="B82" s="46"/>
      <c r="C82" s="46" t="s">
        <v>379</v>
      </c>
      <c r="D82" s="30"/>
      <c r="E82" s="20"/>
      <c r="F82" s="31">
        <f>Source!AN42</f>
        <v>3.51</v>
      </c>
      <c r="G82" s="32" t="str">
        <f>Source!DF42</f>
        <v/>
      </c>
      <c r="H82" s="41">
        <f>ROUND(Source!AE42*Source!I42, 2)</f>
        <v>35.1</v>
      </c>
      <c r="I82" s="32"/>
      <c r="J82" s="32">
        <f>IF(Source!BS42&lt;&gt; 0, Source!BS42, 1)</f>
        <v>34.56</v>
      </c>
      <c r="K82" s="41">
        <f>Source!R42</f>
        <v>1213.06</v>
      </c>
      <c r="L82" s="33"/>
      <c r="R82">
        <f>H82</f>
        <v>35.1</v>
      </c>
    </row>
    <row r="83" spans="1:26" ht="14.25" x14ac:dyDescent="0.2">
      <c r="A83" s="46"/>
      <c r="B83" s="46"/>
      <c r="C83" s="46" t="s">
        <v>374</v>
      </c>
      <c r="D83" s="30" t="s">
        <v>375</v>
      </c>
      <c r="E83" s="20">
        <f>Source!BZ42</f>
        <v>112</v>
      </c>
      <c r="F83" s="48"/>
      <c r="G83" s="32"/>
      <c r="H83" s="31">
        <f>SUM(S79:S85)</f>
        <v>67.31</v>
      </c>
      <c r="I83" s="34"/>
      <c r="J83" s="29">
        <f>Source!AT42</f>
        <v>112</v>
      </c>
      <c r="K83" s="31">
        <f>SUM(T79:T85)</f>
        <v>2326.31</v>
      </c>
      <c r="L83" s="33"/>
    </row>
    <row r="84" spans="1:26" ht="14.25" x14ac:dyDescent="0.2">
      <c r="A84" s="46"/>
      <c r="B84" s="46"/>
      <c r="C84" s="46" t="s">
        <v>376</v>
      </c>
      <c r="D84" s="30" t="s">
        <v>375</v>
      </c>
      <c r="E84" s="20">
        <f>Source!CA42</f>
        <v>51</v>
      </c>
      <c r="F84" s="48"/>
      <c r="G84" s="32"/>
      <c r="H84" s="31">
        <f>SUM(U79:U85)</f>
        <v>30.65</v>
      </c>
      <c r="I84" s="34"/>
      <c r="J84" s="29">
        <f>Source!AU42</f>
        <v>51</v>
      </c>
      <c r="K84" s="31">
        <f>SUM(V79:V85)</f>
        <v>1059.3</v>
      </c>
      <c r="L84" s="33"/>
    </row>
    <row r="85" spans="1:26" ht="14.25" x14ac:dyDescent="0.2">
      <c r="A85" s="47"/>
      <c r="B85" s="47"/>
      <c r="C85" s="47" t="s">
        <v>377</v>
      </c>
      <c r="D85" s="35" t="s">
        <v>378</v>
      </c>
      <c r="E85" s="36">
        <f>Source!AQ42</f>
        <v>0.26</v>
      </c>
      <c r="F85" s="37"/>
      <c r="G85" s="38" t="str">
        <f>Source!DI42</f>
        <v/>
      </c>
      <c r="H85" s="37"/>
      <c r="I85" s="38"/>
      <c r="J85" s="38"/>
      <c r="K85" s="37"/>
      <c r="L85" s="39">
        <f>Source!U42</f>
        <v>2.6</v>
      </c>
    </row>
    <row r="86" spans="1:26" ht="15" x14ac:dyDescent="0.25">
      <c r="G86" s="50">
        <f>H80+H81+H83+H84</f>
        <v>2891.26</v>
      </c>
      <c r="H86" s="50"/>
      <c r="J86" s="50">
        <f>K80+K81+K83+K84</f>
        <v>15461.23</v>
      </c>
      <c r="K86" s="50"/>
      <c r="L86" s="40">
        <f>Source!U42</f>
        <v>2.6</v>
      </c>
      <c r="O86" s="25">
        <f>G86</f>
        <v>2891.26</v>
      </c>
      <c r="P86" s="25">
        <f>J86</f>
        <v>15461.23</v>
      </c>
      <c r="Q86" s="25">
        <f>L86</f>
        <v>2.6</v>
      </c>
      <c r="W86">
        <f>IF(Source!BI42&lt;=1,H80+H81+H83+H84, 0)</f>
        <v>2891.26</v>
      </c>
      <c r="X86">
        <f>IF(Source!BI42=2,H80+H81+H83+H84, 0)</f>
        <v>0</v>
      </c>
      <c r="Y86">
        <f>IF(Source!BI42=3,H80+H81+H83+H84, 0)</f>
        <v>0</v>
      </c>
      <c r="Z86">
        <f>IF(Source!BI42=4,H80+H81+H83+H84, 0)</f>
        <v>0</v>
      </c>
    </row>
    <row r="87" spans="1:26" ht="28.5" x14ac:dyDescent="0.2">
      <c r="A87" s="46"/>
      <c r="B87" s="46" t="str">
        <f>Source!F43</f>
        <v>м10-06-034-28</v>
      </c>
      <c r="C87" s="46" t="str">
        <f>Source!G43</f>
        <v>Герметизация канала кабельной канализации занятого</v>
      </c>
      <c r="D87" s="30" t="str">
        <f>Source!H43</f>
        <v>1 канал</v>
      </c>
      <c r="E87" s="20">
        <f>Source!I43</f>
        <v>10</v>
      </c>
      <c r="F87" s="31">
        <f>Source!AL43+Source!AM43+Source!AO43</f>
        <v>138.57000000000002</v>
      </c>
      <c r="G87" s="32"/>
      <c r="H87" s="31"/>
      <c r="I87" s="32" t="str">
        <f>Source!BO43</f>
        <v>м10-06-034-28</v>
      </c>
      <c r="J87" s="32"/>
      <c r="K87" s="31"/>
      <c r="L87" s="33"/>
      <c r="S87">
        <f>ROUND((Source!FX43/100)*((ROUND(Source!AF43*Source!I43, 2)+ROUND(Source!AE43*Source!I43, 2))), 2)</f>
        <v>51.1</v>
      </c>
      <c r="T87">
        <f>Source!X43</f>
        <v>1766.02</v>
      </c>
      <c r="U87">
        <f>ROUND((Source!FY43/100)*((ROUND(Source!AF43*Source!I43, 2)+ROUND(Source!AE43*Source!I43, 2))), 2)</f>
        <v>33.22</v>
      </c>
      <c r="V87">
        <f>Source!Y43</f>
        <v>1147.9100000000001</v>
      </c>
    </row>
    <row r="88" spans="1:26" ht="14.25" x14ac:dyDescent="0.2">
      <c r="A88" s="46"/>
      <c r="B88" s="46"/>
      <c r="C88" s="46" t="s">
        <v>373</v>
      </c>
      <c r="D88" s="30"/>
      <c r="E88" s="20"/>
      <c r="F88" s="31">
        <f>Source!AO43</f>
        <v>5.1100000000000003</v>
      </c>
      <c r="G88" s="32" t="str">
        <f>Source!DG43</f>
        <v/>
      </c>
      <c r="H88" s="31">
        <f>ROUND(Source!AF43*Source!I43, 2)</f>
        <v>51.1</v>
      </c>
      <c r="I88" s="32"/>
      <c r="J88" s="32">
        <f>IF(Source!BA43&lt;&gt; 0, Source!BA43, 1)</f>
        <v>34.56</v>
      </c>
      <c r="K88" s="31">
        <f>Source!S43</f>
        <v>1766.02</v>
      </c>
      <c r="L88" s="33"/>
      <c r="R88">
        <f>H88</f>
        <v>51.1</v>
      </c>
    </row>
    <row r="89" spans="1:26" ht="14.25" x14ac:dyDescent="0.2">
      <c r="A89" s="46"/>
      <c r="B89" s="46"/>
      <c r="C89" s="46" t="s">
        <v>380</v>
      </c>
      <c r="D89" s="30"/>
      <c r="E89" s="20"/>
      <c r="F89" s="31">
        <f>Source!AL43</f>
        <v>133.46</v>
      </c>
      <c r="G89" s="32" t="str">
        <f>Source!DD43</f>
        <v/>
      </c>
      <c r="H89" s="31">
        <f>ROUND(Source!AC43*Source!I43, 2)</f>
        <v>1334.6</v>
      </c>
      <c r="I89" s="32"/>
      <c r="J89" s="32">
        <f>IF(Source!BC43&lt;&gt; 0, Source!BC43, 1)</f>
        <v>2.94</v>
      </c>
      <c r="K89" s="31">
        <f>Source!P43</f>
        <v>3923.72</v>
      </c>
      <c r="L89" s="33"/>
    </row>
    <row r="90" spans="1:26" ht="14.25" x14ac:dyDescent="0.2">
      <c r="A90" s="46"/>
      <c r="B90" s="46"/>
      <c r="C90" s="46" t="s">
        <v>374</v>
      </c>
      <c r="D90" s="30" t="s">
        <v>375</v>
      </c>
      <c r="E90" s="20">
        <f>Source!BZ43</f>
        <v>100</v>
      </c>
      <c r="F90" s="48"/>
      <c r="G90" s="32"/>
      <c r="H90" s="31">
        <f>SUM(S87:S92)</f>
        <v>51.1</v>
      </c>
      <c r="I90" s="34"/>
      <c r="J90" s="29">
        <f>Source!AT43</f>
        <v>100</v>
      </c>
      <c r="K90" s="31">
        <f>SUM(T87:T92)</f>
        <v>1766.02</v>
      </c>
      <c r="L90" s="33"/>
    </row>
    <row r="91" spans="1:26" ht="14.25" x14ac:dyDescent="0.2">
      <c r="A91" s="46"/>
      <c r="B91" s="46"/>
      <c r="C91" s="46" t="s">
        <v>376</v>
      </c>
      <c r="D91" s="30" t="s">
        <v>375</v>
      </c>
      <c r="E91" s="20">
        <f>Source!CA43</f>
        <v>65</v>
      </c>
      <c r="F91" s="48"/>
      <c r="G91" s="32"/>
      <c r="H91" s="31">
        <f>SUM(U87:U92)</f>
        <v>33.22</v>
      </c>
      <c r="I91" s="34"/>
      <c r="J91" s="29">
        <f>Source!AU43</f>
        <v>65</v>
      </c>
      <c r="K91" s="31">
        <f>SUM(V87:V92)</f>
        <v>1147.9100000000001</v>
      </c>
      <c r="L91" s="33"/>
    </row>
    <row r="92" spans="1:26" ht="14.25" x14ac:dyDescent="0.2">
      <c r="A92" s="47"/>
      <c r="B92" s="47"/>
      <c r="C92" s="47" t="s">
        <v>377</v>
      </c>
      <c r="D92" s="35" t="s">
        <v>378</v>
      </c>
      <c r="E92" s="36">
        <f>Source!AQ43</f>
        <v>0.55000000000000004</v>
      </c>
      <c r="F92" s="37"/>
      <c r="G92" s="38" t="str">
        <f>Source!DI43</f>
        <v/>
      </c>
      <c r="H92" s="37"/>
      <c r="I92" s="38"/>
      <c r="J92" s="38"/>
      <c r="K92" s="37"/>
      <c r="L92" s="39">
        <f>Source!U43</f>
        <v>5.5</v>
      </c>
    </row>
    <row r="93" spans="1:26" ht="15" x14ac:dyDescent="0.25">
      <c r="G93" s="50">
        <f>H88+H89+H90+H91</f>
        <v>1470.0199999999998</v>
      </c>
      <c r="H93" s="50"/>
      <c r="J93" s="50">
        <f>K88+K89+K90+K91</f>
        <v>8603.67</v>
      </c>
      <c r="K93" s="50"/>
      <c r="L93" s="40">
        <f>Source!U43</f>
        <v>5.5</v>
      </c>
      <c r="O93" s="25">
        <f>G93</f>
        <v>1470.0199999999998</v>
      </c>
      <c r="P93" s="25">
        <f>J93</f>
        <v>8603.67</v>
      </c>
      <c r="Q93" s="25">
        <f>L93</f>
        <v>5.5</v>
      </c>
      <c r="W93">
        <f>IF(Source!BI43&lt;=1,H88+H89+H90+H91, 0)</f>
        <v>0</v>
      </c>
      <c r="X93">
        <f>IF(Source!BI43=2,H88+H89+H90+H91, 0)</f>
        <v>1470.0199999999998</v>
      </c>
      <c r="Y93">
        <f>IF(Source!BI43=3,H88+H89+H90+H91, 0)</f>
        <v>0</v>
      </c>
      <c r="Z93">
        <f>IF(Source!BI43=4,H88+H89+H90+H91, 0)</f>
        <v>0</v>
      </c>
    </row>
    <row r="94" spans="1:26" ht="28.5" x14ac:dyDescent="0.2">
      <c r="A94" s="46"/>
      <c r="B94" s="46" t="str">
        <f>Source!F44</f>
        <v>м10-06-034-27</v>
      </c>
      <c r="C94" s="46" t="str">
        <f>Source!G44</f>
        <v>Герметизация канала кабельной канализации свободного</v>
      </c>
      <c r="D94" s="30" t="str">
        <f>Source!H44</f>
        <v>1 канал</v>
      </c>
      <c r="E94" s="20">
        <f>Source!I44</f>
        <v>10</v>
      </c>
      <c r="F94" s="31">
        <f>Source!AL44+Source!AM44+Source!AO44</f>
        <v>134.34</v>
      </c>
      <c r="G94" s="32"/>
      <c r="H94" s="31"/>
      <c r="I94" s="32" t="str">
        <f>Source!BO44</f>
        <v>м10-06-034-27</v>
      </c>
      <c r="J94" s="32"/>
      <c r="K94" s="31"/>
      <c r="L94" s="33"/>
      <c r="S94">
        <f>ROUND((Source!FX44/100)*((ROUND(Source!AF44*Source!I44, 2)+ROUND(Source!AE44*Source!I44, 2))), 2)</f>
        <v>9.6</v>
      </c>
      <c r="T94">
        <f>Source!X44</f>
        <v>331.78</v>
      </c>
      <c r="U94">
        <f>ROUND((Source!FY44/100)*((ROUND(Source!AF44*Source!I44, 2)+ROUND(Source!AE44*Source!I44, 2))), 2)</f>
        <v>6.24</v>
      </c>
      <c r="V94">
        <f>Source!Y44</f>
        <v>215.66</v>
      </c>
    </row>
    <row r="95" spans="1:26" ht="14.25" x14ac:dyDescent="0.2">
      <c r="A95" s="46"/>
      <c r="B95" s="46"/>
      <c r="C95" s="46" t="s">
        <v>373</v>
      </c>
      <c r="D95" s="30"/>
      <c r="E95" s="20"/>
      <c r="F95" s="31">
        <f>Source!AO44</f>
        <v>0.96</v>
      </c>
      <c r="G95" s="32" t="str">
        <f>Source!DG44</f>
        <v/>
      </c>
      <c r="H95" s="31">
        <f>ROUND(Source!AF44*Source!I44, 2)</f>
        <v>9.6</v>
      </c>
      <c r="I95" s="32"/>
      <c r="J95" s="32">
        <f>IF(Source!BA44&lt;&gt; 0, Source!BA44, 1)</f>
        <v>34.56</v>
      </c>
      <c r="K95" s="31">
        <f>Source!S44</f>
        <v>331.78</v>
      </c>
      <c r="L95" s="33"/>
      <c r="R95">
        <f>H95</f>
        <v>9.6</v>
      </c>
    </row>
    <row r="96" spans="1:26" ht="14.25" x14ac:dyDescent="0.2">
      <c r="A96" s="46"/>
      <c r="B96" s="46"/>
      <c r="C96" s="46" t="s">
        <v>380</v>
      </c>
      <c r="D96" s="30"/>
      <c r="E96" s="20"/>
      <c r="F96" s="31">
        <f>Source!AL44</f>
        <v>133.38</v>
      </c>
      <c r="G96" s="32" t="str">
        <f>Source!DD44</f>
        <v/>
      </c>
      <c r="H96" s="31">
        <f>ROUND(Source!AC44*Source!I44, 2)</f>
        <v>1333.8</v>
      </c>
      <c r="I96" s="32"/>
      <c r="J96" s="32">
        <f>IF(Source!BC44&lt;&gt; 0, Source!BC44, 1)</f>
        <v>2.92</v>
      </c>
      <c r="K96" s="31">
        <f>Source!P44</f>
        <v>3894.7</v>
      </c>
      <c r="L96" s="33"/>
    </row>
    <row r="97" spans="1:32" ht="14.25" x14ac:dyDescent="0.2">
      <c r="A97" s="46"/>
      <c r="B97" s="46"/>
      <c r="C97" s="46" t="s">
        <v>374</v>
      </c>
      <c r="D97" s="30" t="s">
        <v>375</v>
      </c>
      <c r="E97" s="20">
        <f>Source!BZ44</f>
        <v>100</v>
      </c>
      <c r="F97" s="48"/>
      <c r="G97" s="32"/>
      <c r="H97" s="31">
        <f>SUM(S94:S99)</f>
        <v>9.6</v>
      </c>
      <c r="I97" s="34"/>
      <c r="J97" s="29">
        <f>Source!AT44</f>
        <v>100</v>
      </c>
      <c r="K97" s="31">
        <f>SUM(T94:T99)</f>
        <v>331.78</v>
      </c>
      <c r="L97" s="33"/>
    </row>
    <row r="98" spans="1:32" ht="14.25" x14ac:dyDescent="0.2">
      <c r="A98" s="46"/>
      <c r="B98" s="46"/>
      <c r="C98" s="46" t="s">
        <v>376</v>
      </c>
      <c r="D98" s="30" t="s">
        <v>375</v>
      </c>
      <c r="E98" s="20">
        <f>Source!CA44</f>
        <v>65</v>
      </c>
      <c r="F98" s="48"/>
      <c r="G98" s="32"/>
      <c r="H98" s="31">
        <f>SUM(U94:U99)</f>
        <v>6.24</v>
      </c>
      <c r="I98" s="34"/>
      <c r="J98" s="29">
        <f>Source!AU44</f>
        <v>65</v>
      </c>
      <c r="K98" s="31">
        <f>SUM(V94:V99)</f>
        <v>215.66</v>
      </c>
      <c r="L98" s="33"/>
    </row>
    <row r="99" spans="1:32" ht="14.25" x14ac:dyDescent="0.2">
      <c r="A99" s="47"/>
      <c r="B99" s="47"/>
      <c r="C99" s="47" t="s">
        <v>377</v>
      </c>
      <c r="D99" s="35" t="s">
        <v>378</v>
      </c>
      <c r="E99" s="36">
        <f>Source!AQ44</f>
        <v>0.1</v>
      </c>
      <c r="F99" s="37"/>
      <c r="G99" s="38" t="str">
        <f>Source!DI44</f>
        <v/>
      </c>
      <c r="H99" s="37"/>
      <c r="I99" s="38"/>
      <c r="J99" s="38"/>
      <c r="K99" s="37"/>
      <c r="L99" s="39">
        <f>Source!U44</f>
        <v>1</v>
      </c>
    </row>
    <row r="100" spans="1:32" ht="15" x14ac:dyDescent="0.25">
      <c r="G100" s="50">
        <f>H95+H96+H97+H98</f>
        <v>1359.2399999999998</v>
      </c>
      <c r="H100" s="50"/>
      <c r="J100" s="50">
        <f>K95+K96+K97+K98</f>
        <v>4773.9199999999992</v>
      </c>
      <c r="K100" s="50"/>
      <c r="L100" s="40">
        <f>Source!U44</f>
        <v>1</v>
      </c>
      <c r="O100" s="25">
        <f>G100</f>
        <v>1359.2399999999998</v>
      </c>
      <c r="P100" s="25">
        <f>J100</f>
        <v>4773.9199999999992</v>
      </c>
      <c r="Q100" s="25">
        <f>L100</f>
        <v>1</v>
      </c>
      <c r="W100">
        <f>IF(Source!BI44&lt;=1,H95+H96+H97+H98, 0)</f>
        <v>0</v>
      </c>
      <c r="X100">
        <f>IF(Source!BI44=2,H95+H96+H97+H98, 0)</f>
        <v>1359.2399999999998</v>
      </c>
      <c r="Y100">
        <f>IF(Source!BI44=3,H95+H96+H97+H98, 0)</f>
        <v>0</v>
      </c>
      <c r="Z100">
        <f>IF(Source!BI44=4,H95+H96+H97+H98, 0)</f>
        <v>0</v>
      </c>
    </row>
    <row r="102" spans="1:32" ht="15" x14ac:dyDescent="0.25">
      <c r="A102" s="53" t="str">
        <f>CONCATENATE("Итого по разделу: ",IF(Source!G46&lt;&gt;"Новый раздел", Source!G46, ""))</f>
        <v>Итого по разделу: Закрытый переход методом ГНБ</v>
      </c>
      <c r="B102" s="53"/>
      <c r="C102" s="53"/>
      <c r="D102" s="53"/>
      <c r="E102" s="53"/>
      <c r="F102" s="53"/>
      <c r="G102" s="52">
        <f>SUM(O36:O101)</f>
        <v>1185477.6400000001</v>
      </c>
      <c r="H102" s="52"/>
      <c r="I102" s="28"/>
      <c r="J102" s="52">
        <f>SUM(P36:P101)</f>
        <v>9064963.8600000013</v>
      </c>
      <c r="K102" s="52"/>
      <c r="L102" s="40">
        <f>SUM(Q36:Q101)</f>
        <v>1752.09</v>
      </c>
      <c r="AF102" s="49" t="str">
        <f>CONCATENATE("Итого по разделу: ",IF(Source!G46&lt;&gt;"Новый раздел", Source!G46, ""))</f>
        <v>Итого по разделу: Закрытый переход методом ГНБ</v>
      </c>
    </row>
    <row r="106" spans="1:32" ht="16.5" x14ac:dyDescent="0.25">
      <c r="A106" s="51" t="str">
        <f>CONCATENATE("Раздел: ",IF(Source!G76&lt;&gt;"Новый раздел", Source!G76, ""))</f>
        <v>Раздел: Прокладка КЛ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</row>
    <row r="107" spans="1:32" ht="42.75" x14ac:dyDescent="0.2">
      <c r="A107" s="46">
        <v>1</v>
      </c>
      <c r="B107" s="46" t="str">
        <f>Source!F80</f>
        <v>м08-02-148-4</v>
      </c>
      <c r="C107" s="46" t="str">
        <f>Source!G80</f>
        <v>Кабель до 35 кВ в проложенных трубах, блоках и коробах, масса 1 м кабеля до 6 кг</v>
      </c>
      <c r="D107" s="30" t="str">
        <f>Source!H80</f>
        <v>100 М КАБЕЛЯ</v>
      </c>
      <c r="E107" s="20">
        <f>Source!I80</f>
        <v>10</v>
      </c>
      <c r="F107" s="31">
        <f>Source!AL80+Source!AM80+Source!AO80</f>
        <v>353.90999999999997</v>
      </c>
      <c r="G107" s="32"/>
      <c r="H107" s="31"/>
      <c r="I107" s="32" t="str">
        <f>Source!BO80</f>
        <v>м08-02-148-4</v>
      </c>
      <c r="J107" s="32"/>
      <c r="K107" s="31"/>
      <c r="L107" s="33"/>
      <c r="S107">
        <f>ROUND((Source!FX80/100)*((ROUND(Source!AF80*Source!I80, 2)+ROUND(Source!AE80*Source!I80, 2))), 2)</f>
        <v>2131.23</v>
      </c>
      <c r="T107">
        <f>Source!X80</f>
        <v>73655.31</v>
      </c>
      <c r="U107">
        <f>ROUND((Source!FY80/100)*((ROUND(Source!AF80*Source!I80, 2)+ROUND(Source!AE80*Source!I80, 2))), 2)</f>
        <v>1458.21</v>
      </c>
      <c r="V107">
        <f>Source!Y80</f>
        <v>50395.74</v>
      </c>
    </row>
    <row r="108" spans="1:32" x14ac:dyDescent="0.2">
      <c r="C108" s="24" t="str">
        <f>"Объем: "&amp;Source!I80&amp;"=1000/"&amp;"100"</f>
        <v>Объем: 10=1000/100</v>
      </c>
    </row>
    <row r="109" spans="1:32" ht="14.25" x14ac:dyDescent="0.2">
      <c r="A109" s="46"/>
      <c r="B109" s="46"/>
      <c r="C109" s="46" t="s">
        <v>373</v>
      </c>
      <c r="D109" s="30"/>
      <c r="E109" s="20"/>
      <c r="F109" s="31">
        <f>Source!AO80</f>
        <v>221.64</v>
      </c>
      <c r="G109" s="32" t="str">
        <f>Source!DG80</f>
        <v/>
      </c>
      <c r="H109" s="31">
        <f>ROUND(Source!AF80*Source!I80, 2)</f>
        <v>2216.4</v>
      </c>
      <c r="I109" s="32"/>
      <c r="J109" s="32">
        <f>IF(Source!BA80&lt;&gt; 0, Source!BA80, 1)</f>
        <v>34.56</v>
      </c>
      <c r="K109" s="31">
        <f>Source!S80</f>
        <v>76598.78</v>
      </c>
      <c r="L109" s="33"/>
      <c r="R109">
        <f>H109</f>
        <v>2216.4</v>
      </c>
    </row>
    <row r="110" spans="1:32" ht="14.25" x14ac:dyDescent="0.2">
      <c r="A110" s="46"/>
      <c r="B110" s="46"/>
      <c r="C110" s="46" t="s">
        <v>116</v>
      </c>
      <c r="D110" s="30"/>
      <c r="E110" s="20"/>
      <c r="F110" s="31">
        <f>Source!AM80</f>
        <v>92.01</v>
      </c>
      <c r="G110" s="32" t="str">
        <f>Source!DE80</f>
        <v/>
      </c>
      <c r="H110" s="31">
        <f>ROUND(Source!AD80*Source!I80, 2)</f>
        <v>920.1</v>
      </c>
      <c r="I110" s="32"/>
      <c r="J110" s="32">
        <f>IF(Source!BB80&lt;&gt; 0, Source!BB80, 1)</f>
        <v>10.5</v>
      </c>
      <c r="K110" s="31">
        <f>Source!Q80</f>
        <v>9661.0499999999993</v>
      </c>
      <c r="L110" s="33"/>
    </row>
    <row r="111" spans="1:32" ht="14.25" x14ac:dyDescent="0.2">
      <c r="A111" s="46"/>
      <c r="B111" s="46"/>
      <c r="C111" s="46" t="s">
        <v>379</v>
      </c>
      <c r="D111" s="30"/>
      <c r="E111" s="20"/>
      <c r="F111" s="31">
        <f>Source!AN80</f>
        <v>2.7</v>
      </c>
      <c r="G111" s="32" t="str">
        <f>Source!DF80</f>
        <v/>
      </c>
      <c r="H111" s="41">
        <f>ROUND(Source!AE80*Source!I80, 2)</f>
        <v>27</v>
      </c>
      <c r="I111" s="32"/>
      <c r="J111" s="32">
        <f>IF(Source!BS80&lt;&gt; 0, Source!BS80, 1)</f>
        <v>34.56</v>
      </c>
      <c r="K111" s="41">
        <f>Source!R80</f>
        <v>933.12</v>
      </c>
      <c r="L111" s="33"/>
      <c r="R111">
        <f>H111</f>
        <v>27</v>
      </c>
    </row>
    <row r="112" spans="1:32" ht="14.25" x14ac:dyDescent="0.2">
      <c r="A112" s="46"/>
      <c r="B112" s="46"/>
      <c r="C112" s="46" t="s">
        <v>380</v>
      </c>
      <c r="D112" s="30"/>
      <c r="E112" s="20"/>
      <c r="F112" s="31">
        <f>Source!AL80</f>
        <v>40.26</v>
      </c>
      <c r="G112" s="32" t="str">
        <f>Source!DD80</f>
        <v/>
      </c>
      <c r="H112" s="31">
        <f>ROUND(Source!AC80*Source!I80, 2)</f>
        <v>402.6</v>
      </c>
      <c r="I112" s="32"/>
      <c r="J112" s="32">
        <f>IF(Source!BC80&lt;&gt; 0, Source!BC80, 1)</f>
        <v>12.9</v>
      </c>
      <c r="K112" s="31">
        <f>Source!P80</f>
        <v>5193.54</v>
      </c>
      <c r="L112" s="33"/>
    </row>
    <row r="113" spans="1:32" ht="14.25" x14ac:dyDescent="0.2">
      <c r="A113" s="46"/>
      <c r="B113" s="46"/>
      <c r="C113" s="46" t="s">
        <v>374</v>
      </c>
      <c r="D113" s="30" t="s">
        <v>375</v>
      </c>
      <c r="E113" s="20">
        <f>Source!BZ80</f>
        <v>95</v>
      </c>
      <c r="F113" s="48"/>
      <c r="G113" s="32"/>
      <c r="H113" s="31">
        <f>SUM(S107:S115)</f>
        <v>2131.23</v>
      </c>
      <c r="I113" s="34"/>
      <c r="J113" s="29">
        <f>Source!AT80</f>
        <v>95</v>
      </c>
      <c r="K113" s="31">
        <f>SUM(T107:T115)</f>
        <v>73655.31</v>
      </c>
      <c r="L113" s="33"/>
    </row>
    <row r="114" spans="1:32" ht="14.25" x14ac:dyDescent="0.2">
      <c r="A114" s="46"/>
      <c r="B114" s="46"/>
      <c r="C114" s="46" t="s">
        <v>376</v>
      </c>
      <c r="D114" s="30" t="s">
        <v>375</v>
      </c>
      <c r="E114" s="20">
        <f>Source!CA80</f>
        <v>65</v>
      </c>
      <c r="F114" s="48"/>
      <c r="G114" s="32"/>
      <c r="H114" s="31">
        <f>SUM(U107:U115)</f>
        <v>1458.21</v>
      </c>
      <c r="I114" s="34"/>
      <c r="J114" s="29">
        <f>Source!AU80</f>
        <v>65</v>
      </c>
      <c r="K114" s="31">
        <f>SUM(V107:V115)</f>
        <v>50395.74</v>
      </c>
      <c r="L114" s="33"/>
    </row>
    <row r="115" spans="1:32" ht="14.25" x14ac:dyDescent="0.2">
      <c r="A115" s="47"/>
      <c r="B115" s="47"/>
      <c r="C115" s="47" t="s">
        <v>377</v>
      </c>
      <c r="D115" s="35" t="s">
        <v>378</v>
      </c>
      <c r="E115" s="36">
        <f>Source!AQ80</f>
        <v>23.04</v>
      </c>
      <c r="F115" s="37"/>
      <c r="G115" s="38" t="str">
        <f>Source!DI80</f>
        <v/>
      </c>
      <c r="H115" s="37"/>
      <c r="I115" s="38"/>
      <c r="J115" s="38"/>
      <c r="K115" s="37"/>
      <c r="L115" s="39">
        <f>Source!U80</f>
        <v>230.39999999999998</v>
      </c>
    </row>
    <row r="116" spans="1:32" ht="15" x14ac:dyDescent="0.25">
      <c r="G116" s="50">
        <f>H109+H110+H112+H113+H114</f>
        <v>7128.54</v>
      </c>
      <c r="H116" s="50"/>
      <c r="J116" s="50">
        <f>K109+K110+K112+K113+K114</f>
        <v>215504.41999999998</v>
      </c>
      <c r="K116" s="50"/>
      <c r="L116" s="40">
        <f>Source!U80</f>
        <v>230.39999999999998</v>
      </c>
      <c r="O116" s="25">
        <f>G116</f>
        <v>7128.54</v>
      </c>
      <c r="P116" s="25">
        <f>J116</f>
        <v>215504.41999999998</v>
      </c>
      <c r="Q116" s="25">
        <f>L116</f>
        <v>230.39999999999998</v>
      </c>
      <c r="W116">
        <f>IF(Source!BI80&lt;=1,H109+H110+H112+H113+H114, 0)</f>
        <v>0</v>
      </c>
      <c r="X116">
        <f>IF(Source!BI80=2,H109+H110+H112+H113+H114, 0)</f>
        <v>7128.54</v>
      </c>
      <c r="Y116">
        <f>IF(Source!BI80=3,H109+H110+H112+H113+H114, 0)</f>
        <v>0</v>
      </c>
      <c r="Z116">
        <f>IF(Source!BI80=4,H109+H110+H112+H113+H114, 0)</f>
        <v>0</v>
      </c>
    </row>
    <row r="117" spans="1:32" ht="69.75" x14ac:dyDescent="0.2">
      <c r="A117" s="47"/>
      <c r="B117" s="47" t="str">
        <f>Source!F81</f>
        <v>Данные поставщика</v>
      </c>
      <c r="C117" s="47" t="s">
        <v>383</v>
      </c>
      <c r="D117" s="35" t="str">
        <f>Source!H81</f>
        <v>м</v>
      </c>
      <c r="E117" s="36">
        <f>Source!I81</f>
        <v>1000</v>
      </c>
      <c r="F117" s="37">
        <f>Source!AL81</f>
        <v>142.80000000000001</v>
      </c>
      <c r="G117" s="38" t="str">
        <f>Source!DD81</f>
        <v/>
      </c>
      <c r="H117" s="37">
        <f>ROUND(Source!AC81*Source!I81, 2)</f>
        <v>142800</v>
      </c>
      <c r="I117" s="38" t="str">
        <f>Source!BO81</f>
        <v/>
      </c>
      <c r="J117" s="38">
        <f>IF(Source!BC81&lt;&gt; 0, Source!BC81, 1)</f>
        <v>7.53</v>
      </c>
      <c r="K117" s="37">
        <f>Source!P81</f>
        <v>1075284</v>
      </c>
      <c r="L117" s="45"/>
      <c r="S117">
        <f>ROUND((Source!FX81/100)*((ROUND(Source!AF81*Source!I81, 2)+ROUND(Source!AE81*Source!I81, 2))), 2)</f>
        <v>0</v>
      </c>
      <c r="T117">
        <f>Source!X81</f>
        <v>0</v>
      </c>
      <c r="U117">
        <f>ROUND((Source!FY81/100)*((ROUND(Source!AF81*Source!I81, 2)+ROUND(Source!AE81*Source!I81, 2))), 2)</f>
        <v>0</v>
      </c>
      <c r="V117">
        <f>Source!Y81</f>
        <v>0</v>
      </c>
    </row>
    <row r="118" spans="1:32" ht="15" x14ac:dyDescent="0.25">
      <c r="G118" s="50">
        <f>H117</f>
        <v>142800</v>
      </c>
      <c r="H118" s="50"/>
      <c r="J118" s="50">
        <f>K117</f>
        <v>1075284</v>
      </c>
      <c r="K118" s="50"/>
      <c r="L118" s="40">
        <f>Source!U81</f>
        <v>0</v>
      </c>
      <c r="O118" s="25">
        <f>G118</f>
        <v>142800</v>
      </c>
      <c r="P118" s="25">
        <f>J118</f>
        <v>1075284</v>
      </c>
      <c r="Q118" s="25">
        <f>L118</f>
        <v>0</v>
      </c>
      <c r="W118">
        <f>IF(Source!BI81&lt;=1,H117, 0)</f>
        <v>0</v>
      </c>
      <c r="X118">
        <f>IF(Source!BI81=2,H117, 0)</f>
        <v>142800</v>
      </c>
      <c r="Y118">
        <f>IF(Source!BI81=3,H117, 0)</f>
        <v>0</v>
      </c>
      <c r="Z118">
        <f>IF(Source!BI81=4,H117, 0)</f>
        <v>0</v>
      </c>
    </row>
    <row r="120" spans="1:32" ht="15" x14ac:dyDescent="0.25">
      <c r="A120" s="53" t="str">
        <f>CONCATENATE("Итого по разделу: ",IF(Source!G83&lt;&gt;"Новый раздел", Source!G83, ""))</f>
        <v>Итого по разделу: Прокладка КЛ</v>
      </c>
      <c r="B120" s="53"/>
      <c r="C120" s="53"/>
      <c r="D120" s="53"/>
      <c r="E120" s="53"/>
      <c r="F120" s="53"/>
      <c r="G120" s="52">
        <f>SUM(O106:O119)</f>
        <v>149928.54</v>
      </c>
      <c r="H120" s="52"/>
      <c r="I120" s="28"/>
      <c r="J120" s="52">
        <f>SUM(P106:P119)</f>
        <v>1290788.42</v>
      </c>
      <c r="K120" s="52"/>
      <c r="L120" s="40">
        <f>SUM(Q106:Q119)</f>
        <v>230.39999999999998</v>
      </c>
    </row>
    <row r="124" spans="1:32" ht="15" x14ac:dyDescent="0.25">
      <c r="A124" s="53" t="str">
        <f>CONCATENATE("Итого по локальной смете: ",IF(Source!G113&lt;&gt;"Новая локальная смета", Source!G113, ""))</f>
        <v xml:space="preserve">Итого по локальной смете: </v>
      </c>
      <c r="B124" s="53"/>
      <c r="C124" s="53"/>
      <c r="D124" s="53"/>
      <c r="E124" s="53"/>
      <c r="F124" s="53"/>
      <c r="G124" s="52">
        <f>SUM(O34:O123)</f>
        <v>1335406.1800000002</v>
      </c>
      <c r="H124" s="52"/>
      <c r="I124" s="28"/>
      <c r="J124" s="52">
        <f>SUM(P34:P123)</f>
        <v>10355752.280000001</v>
      </c>
      <c r="K124" s="52"/>
      <c r="L124" s="40">
        <f>SUM(Q34:Q123)</f>
        <v>1982.4899999999998</v>
      </c>
    </row>
    <row r="128" spans="1:32" ht="45" x14ac:dyDescent="0.25">
      <c r="A128" s="53" t="str">
        <f>CONCATENATE("Итого по смете: ",IF(Source!G143&lt;&gt;"Новый объект", Source!G143, ""))</f>
        <v>Итого по смете: 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v>
      </c>
      <c r="B128" s="53"/>
      <c r="C128" s="53"/>
      <c r="D128" s="53"/>
      <c r="E128" s="53"/>
      <c r="F128" s="53"/>
      <c r="G128" s="52">
        <f>SUM(O1:O127)</f>
        <v>1335406.1800000002</v>
      </c>
      <c r="H128" s="52"/>
      <c r="I128" s="28"/>
      <c r="J128" s="52">
        <f>SUM(P1:P127)</f>
        <v>10355752.280000001</v>
      </c>
      <c r="K128" s="52"/>
      <c r="L128" s="40">
        <f>SUM(Q1:Q127)</f>
        <v>1982.4899999999998</v>
      </c>
      <c r="AF128" s="49" t="str">
        <f>CONCATENATE("Итого по смете: ",IF(Source!G143&lt;&gt;"Новый объект", Source!G143, ""))</f>
        <v>Итого по смете: 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v>
      </c>
    </row>
    <row r="130" spans="1:12" ht="14.25" x14ac:dyDescent="0.2">
      <c r="C130" s="55" t="str">
        <f>Source!H172</f>
        <v>Итого</v>
      </c>
      <c r="D130" s="55"/>
      <c r="E130" s="55"/>
      <c r="F130" s="55"/>
      <c r="G130" s="55"/>
      <c r="H130" s="55"/>
      <c r="I130" s="55"/>
      <c r="J130" s="56">
        <f>IF(Source!F172=0, "", Source!F172)</f>
        <v>10355752.279999999</v>
      </c>
      <c r="K130" s="56"/>
    </row>
    <row r="131" spans="1:12" ht="14.25" x14ac:dyDescent="0.2">
      <c r="C131" s="55" t="str">
        <f>Source!H173</f>
        <v>Строительно-монтажные работы</v>
      </c>
      <c r="D131" s="55"/>
      <c r="E131" s="55"/>
      <c r="F131" s="55"/>
      <c r="G131" s="55"/>
      <c r="H131" s="55"/>
      <c r="I131" s="55"/>
      <c r="J131" s="56">
        <f>IF(Source!F173=0, "", Source!F173)</f>
        <v>10355752.279999999</v>
      </c>
      <c r="K131" s="56"/>
    </row>
    <row r="132" spans="1:12" ht="14.25" x14ac:dyDescent="0.2">
      <c r="C132" s="55" t="str">
        <f>Source!H174</f>
        <v>Оборудование</v>
      </c>
      <c r="D132" s="55"/>
      <c r="E132" s="55"/>
      <c r="F132" s="55"/>
      <c r="G132" s="55"/>
      <c r="H132" s="55"/>
      <c r="I132" s="55"/>
      <c r="J132" s="56" t="str">
        <f>IF(Source!F174=0, "", Source!F174)</f>
        <v/>
      </c>
      <c r="K132" s="56"/>
    </row>
    <row r="133" spans="1:12" ht="14.25" x14ac:dyDescent="0.2">
      <c r="C133" s="55" t="str">
        <f>Source!H175</f>
        <v>Пуско-наладочные работы  ("вхолостую")</v>
      </c>
      <c r="D133" s="55"/>
      <c r="E133" s="55"/>
      <c r="F133" s="55"/>
      <c r="G133" s="55"/>
      <c r="H133" s="55"/>
      <c r="I133" s="55"/>
      <c r="J133" s="56" t="str">
        <f>IF(Source!F175=0, "", Source!F175)</f>
        <v/>
      </c>
      <c r="K133" s="56"/>
    </row>
    <row r="136" spans="1:12" ht="14.25" hidden="1" x14ac:dyDescent="0.2">
      <c r="A136" s="27" t="s">
        <v>384</v>
      </c>
      <c r="B136" s="27"/>
      <c r="C136" s="20" t="s">
        <v>385</v>
      </c>
      <c r="D136" s="26"/>
      <c r="E136" s="26"/>
      <c r="F136" s="26"/>
      <c r="G136" s="26"/>
      <c r="H136" s="26"/>
      <c r="I136" s="10"/>
      <c r="J136" s="20"/>
      <c r="K136" s="10"/>
      <c r="L136" s="10"/>
    </row>
    <row r="137" spans="1:12" ht="14.25" hidden="1" x14ac:dyDescent="0.2">
      <c r="A137" s="10"/>
      <c r="B137" s="10"/>
      <c r="C137" s="20"/>
      <c r="D137" s="54" t="s">
        <v>386</v>
      </c>
      <c r="E137" s="54"/>
      <c r="F137" s="54"/>
      <c r="G137" s="54"/>
      <c r="H137" s="54"/>
      <c r="I137" s="10"/>
      <c r="J137" s="20"/>
      <c r="K137" s="10"/>
      <c r="L137" s="10"/>
    </row>
    <row r="138" spans="1:12" ht="14.25" hidden="1" x14ac:dyDescent="0.2">
      <c r="A138" s="10"/>
      <c r="B138" s="10"/>
      <c r="C138" s="20"/>
      <c r="D138" s="10"/>
      <c r="E138" s="10"/>
      <c r="F138" s="10"/>
      <c r="G138" s="10"/>
      <c r="H138" s="10"/>
      <c r="I138" s="10"/>
      <c r="J138" s="20"/>
      <c r="K138" s="10"/>
      <c r="L138" s="10"/>
    </row>
    <row r="139" spans="1:12" ht="14.25" x14ac:dyDescent="0.2">
      <c r="A139" s="27" t="s">
        <v>384</v>
      </c>
      <c r="B139" s="27"/>
      <c r="C139" s="20" t="s">
        <v>387</v>
      </c>
      <c r="D139" s="26" t="str">
        <f>IF(Source!AC12&lt;&gt;"", Source!AC12," ")</f>
        <v xml:space="preserve"> </v>
      </c>
      <c r="E139" s="26"/>
      <c r="F139" s="26"/>
      <c r="G139" s="26"/>
      <c r="H139" s="26"/>
      <c r="I139" s="10" t="str">
        <f>IF(Source!AB12&lt;&gt;"", Source!AB12," ")</f>
        <v xml:space="preserve"> </v>
      </c>
      <c r="J139" s="20"/>
      <c r="K139" s="10"/>
      <c r="L139" s="10"/>
    </row>
    <row r="140" spans="1:12" ht="14.25" x14ac:dyDescent="0.2">
      <c r="A140" s="10"/>
      <c r="B140" s="10"/>
      <c r="C140" s="10"/>
      <c r="D140" s="54" t="s">
        <v>386</v>
      </c>
      <c r="E140" s="54"/>
      <c r="F140" s="54"/>
      <c r="G140" s="54"/>
      <c r="H140" s="54"/>
      <c r="I140" s="10"/>
      <c r="J140" s="10"/>
      <c r="K140" s="10"/>
      <c r="L140" s="10"/>
    </row>
    <row r="141" spans="1:12" ht="14.25" x14ac:dyDescent="0.2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4.25" x14ac:dyDescent="0.2">
      <c r="A142" s="10"/>
      <c r="B142" s="10"/>
      <c r="C142" s="20" t="s">
        <v>388</v>
      </c>
      <c r="D142" s="26" t="str">
        <f>IF(Source!AE12&lt;&gt;"", Source!AE12," ")</f>
        <v xml:space="preserve"> </v>
      </c>
      <c r="E142" s="26"/>
      <c r="F142" s="26"/>
      <c r="G142" s="26"/>
      <c r="H142" s="26"/>
      <c r="I142" s="10" t="str">
        <f>IF(Source!AD12&lt;&gt;"", Source!AD12," ")</f>
        <v xml:space="preserve"> </v>
      </c>
      <c r="J142" s="20"/>
      <c r="K142" s="10"/>
      <c r="L142" s="10"/>
    </row>
    <row r="143" spans="1:12" ht="14.25" x14ac:dyDescent="0.2">
      <c r="A143" s="10"/>
      <c r="B143" s="10"/>
      <c r="C143" s="10"/>
      <c r="D143" s="54" t="s">
        <v>386</v>
      </c>
      <c r="E143" s="54"/>
      <c r="F143" s="54"/>
      <c r="G143" s="54"/>
      <c r="H143" s="54"/>
      <c r="I143" s="10"/>
      <c r="J143" s="10"/>
      <c r="K143" s="10"/>
      <c r="L143" s="10"/>
    </row>
  </sheetData>
  <mergeCells count="91">
    <mergeCell ref="B2:K2"/>
    <mergeCell ref="B3:K3"/>
    <mergeCell ref="F5:G5"/>
    <mergeCell ref="H5:K5"/>
    <mergeCell ref="B7:K7"/>
    <mergeCell ref="B9:K9"/>
    <mergeCell ref="B11:K11"/>
    <mergeCell ref="C18:F18"/>
    <mergeCell ref="G18:H18"/>
    <mergeCell ref="I18:J18"/>
    <mergeCell ref="K18:L18"/>
    <mergeCell ref="A14:L14"/>
    <mergeCell ref="G17:H17"/>
    <mergeCell ref="I17:J17"/>
    <mergeCell ref="B12:K12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C25:F25"/>
    <mergeCell ref="G25:H25"/>
    <mergeCell ref="I25:J25"/>
    <mergeCell ref="A30:L30"/>
    <mergeCell ref="C130:I130"/>
    <mergeCell ref="J130:K130"/>
    <mergeCell ref="J100:K100"/>
    <mergeCell ref="G100:H100"/>
    <mergeCell ref="J93:K93"/>
    <mergeCell ref="G93:H93"/>
    <mergeCell ref="D137:H137"/>
    <mergeCell ref="D140:H140"/>
    <mergeCell ref="D143:H143"/>
    <mergeCell ref="A106:L106"/>
    <mergeCell ref="G102:H102"/>
    <mergeCell ref="J102:K102"/>
    <mergeCell ref="A102:F102"/>
    <mergeCell ref="G120:H120"/>
    <mergeCell ref="J120:K120"/>
    <mergeCell ref="A120:F120"/>
    <mergeCell ref="C131:I131"/>
    <mergeCell ref="J131:K131"/>
    <mergeCell ref="C132:I132"/>
    <mergeCell ref="J132:K132"/>
    <mergeCell ref="C133:I133"/>
    <mergeCell ref="J133:K133"/>
    <mergeCell ref="A36:L36"/>
    <mergeCell ref="A34:L34"/>
    <mergeCell ref="G128:H128"/>
    <mergeCell ref="J128:K128"/>
    <mergeCell ref="A128:F128"/>
    <mergeCell ref="G124:H124"/>
    <mergeCell ref="J124:K124"/>
    <mergeCell ref="A124:F124"/>
    <mergeCell ref="J69:K69"/>
    <mergeCell ref="G69:H69"/>
    <mergeCell ref="J58:K58"/>
    <mergeCell ref="G58:H58"/>
    <mergeCell ref="J50:K50"/>
    <mergeCell ref="G50:H50"/>
    <mergeCell ref="J86:K86"/>
    <mergeCell ref="G86:H86"/>
    <mergeCell ref="J118:K118"/>
    <mergeCell ref="G118:H118"/>
    <mergeCell ref="J116:K116"/>
    <mergeCell ref="G116:H116"/>
    <mergeCell ref="J43:K43"/>
    <mergeCell ref="G43:H43"/>
    <mergeCell ref="J78:K78"/>
    <mergeCell ref="G78:H78"/>
    <mergeCell ref="J71:K71"/>
    <mergeCell ref="G71:H71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11"/>
  <sheetViews>
    <sheetView workbookViewId="0">
      <selection activeCell="A207" sqref="A207:AN2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206</v>
      </c>
      <c r="C12" s="1">
        <v>0</v>
      </c>
      <c r="D12" s="1">
        <f>ROW(A143)</f>
        <v>143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B143</f>
        <v>206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v>
      </c>
      <c r="H18" s="2"/>
      <c r="I18" s="2"/>
      <c r="J18" s="2"/>
      <c r="K18" s="2"/>
      <c r="L18" s="2"/>
      <c r="M18" s="2"/>
      <c r="N18" s="2"/>
      <c r="O18" s="2">
        <f t="shared" ref="O18:AT18" si="1">O143</f>
        <v>7988711.6100000003</v>
      </c>
      <c r="P18" s="2">
        <f t="shared" si="1"/>
        <v>3393626.17</v>
      </c>
      <c r="Q18" s="2">
        <f t="shared" si="1"/>
        <v>3884596.12</v>
      </c>
      <c r="R18" s="2">
        <f t="shared" si="1"/>
        <v>715595.22</v>
      </c>
      <c r="S18" s="2">
        <f t="shared" si="1"/>
        <v>710489.32</v>
      </c>
      <c r="T18" s="2">
        <f t="shared" si="1"/>
        <v>0</v>
      </c>
      <c r="U18" s="2">
        <f t="shared" si="1"/>
        <v>1982.4899999999998</v>
      </c>
      <c r="V18" s="2">
        <f t="shared" si="1"/>
        <v>1514.8799999999999</v>
      </c>
      <c r="W18" s="2">
        <f t="shared" si="1"/>
        <v>569.51</v>
      </c>
      <c r="X18" s="2">
        <f t="shared" si="1"/>
        <v>1590533.28</v>
      </c>
      <c r="Y18" s="2">
        <f t="shared" si="1"/>
        <v>776507.39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10355752.279999999</v>
      </c>
      <c r="AS18" s="2">
        <f t="shared" si="1"/>
        <v>9051586.2699999996</v>
      </c>
      <c r="AT18" s="2">
        <f t="shared" si="1"/>
        <v>1304166.01</v>
      </c>
      <c r="AU18" s="2">
        <f t="shared" ref="AU18:BZ18" si="2">AU143</f>
        <v>0</v>
      </c>
      <c r="AV18" s="2">
        <f t="shared" si="2"/>
        <v>3393626.17</v>
      </c>
      <c r="AW18" s="2">
        <f t="shared" si="2"/>
        <v>3393626.17</v>
      </c>
      <c r="AX18" s="2">
        <f t="shared" si="2"/>
        <v>0</v>
      </c>
      <c r="AY18" s="2">
        <f t="shared" si="2"/>
        <v>3393626.17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ROW(A113)</f>
        <v>113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O113</f>
        <v>7988711.6100000003</v>
      </c>
      <c r="P22" s="2">
        <f t="shared" si="8"/>
        <v>3393626.17</v>
      </c>
      <c r="Q22" s="2">
        <f t="shared" si="8"/>
        <v>3884596.12</v>
      </c>
      <c r="R22" s="2">
        <f t="shared" si="8"/>
        <v>715595.22</v>
      </c>
      <c r="S22" s="2">
        <f t="shared" si="8"/>
        <v>710489.32</v>
      </c>
      <c r="T22" s="2">
        <f t="shared" si="8"/>
        <v>0</v>
      </c>
      <c r="U22" s="2">
        <f t="shared" si="8"/>
        <v>1982.4899999999998</v>
      </c>
      <c r="V22" s="2">
        <f t="shared" si="8"/>
        <v>1514.8799999999999</v>
      </c>
      <c r="W22" s="2">
        <f t="shared" si="8"/>
        <v>569.51</v>
      </c>
      <c r="X22" s="2">
        <f t="shared" si="8"/>
        <v>1590533.28</v>
      </c>
      <c r="Y22" s="2">
        <f t="shared" si="8"/>
        <v>776507.39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10355752.279999999</v>
      </c>
      <c r="AS22" s="2">
        <f t="shared" si="8"/>
        <v>9051586.2699999996</v>
      </c>
      <c r="AT22" s="2">
        <f t="shared" si="8"/>
        <v>1304166.01</v>
      </c>
      <c r="AU22" s="2">
        <f t="shared" ref="AU22:BZ22" si="9">AU113</f>
        <v>0</v>
      </c>
      <c r="AV22" s="2">
        <f t="shared" si="9"/>
        <v>3393626.17</v>
      </c>
      <c r="AW22" s="2">
        <f t="shared" si="9"/>
        <v>3393626.17</v>
      </c>
      <c r="AX22" s="2">
        <f t="shared" si="9"/>
        <v>0</v>
      </c>
      <c r="AY22" s="2">
        <f t="shared" si="9"/>
        <v>3393626.17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ROW(A46)</f>
        <v>46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Закрытый переход методом ГНБ</v>
      </c>
      <c r="H26" s="2"/>
      <c r="I26" s="2"/>
      <c r="J26" s="2"/>
      <c r="K26" s="2"/>
      <c r="L26" s="2"/>
      <c r="M26" s="2"/>
      <c r="N26" s="2"/>
      <c r="O26" s="2">
        <f t="shared" ref="O26:AT26" si="15">O46</f>
        <v>6821974.2400000002</v>
      </c>
      <c r="P26" s="2">
        <f t="shared" si="15"/>
        <v>2313148.63</v>
      </c>
      <c r="Q26" s="2">
        <f t="shared" si="15"/>
        <v>3874935.07</v>
      </c>
      <c r="R26" s="2">
        <f t="shared" si="15"/>
        <v>714662.1</v>
      </c>
      <c r="S26" s="2">
        <f t="shared" si="15"/>
        <v>633890.54</v>
      </c>
      <c r="T26" s="2">
        <f t="shared" si="15"/>
        <v>0</v>
      </c>
      <c r="U26" s="2">
        <f t="shared" si="15"/>
        <v>1752.09</v>
      </c>
      <c r="V26" s="2">
        <f t="shared" si="15"/>
        <v>1512.8799999999999</v>
      </c>
      <c r="W26" s="2">
        <f t="shared" si="15"/>
        <v>569.51</v>
      </c>
      <c r="X26" s="2">
        <f t="shared" si="15"/>
        <v>1516877.97</v>
      </c>
      <c r="Y26" s="2">
        <f t="shared" si="15"/>
        <v>726111.65</v>
      </c>
      <c r="Z26" s="2">
        <f t="shared" si="15"/>
        <v>0</v>
      </c>
      <c r="AA26" s="2">
        <f t="shared" si="15"/>
        <v>0</v>
      </c>
      <c r="AB26" s="2">
        <f t="shared" si="15"/>
        <v>6821974.2400000002</v>
      </c>
      <c r="AC26" s="2">
        <f t="shared" si="15"/>
        <v>2313148.63</v>
      </c>
      <c r="AD26" s="2">
        <f t="shared" si="15"/>
        <v>3874935.07</v>
      </c>
      <c r="AE26" s="2">
        <f t="shared" si="15"/>
        <v>714662.1</v>
      </c>
      <c r="AF26" s="2">
        <f t="shared" si="15"/>
        <v>633890.54</v>
      </c>
      <c r="AG26" s="2">
        <f t="shared" si="15"/>
        <v>0</v>
      </c>
      <c r="AH26" s="2">
        <f t="shared" si="15"/>
        <v>1752.09</v>
      </c>
      <c r="AI26" s="2">
        <f t="shared" si="15"/>
        <v>1512.8799999999999</v>
      </c>
      <c r="AJ26" s="2">
        <f t="shared" si="15"/>
        <v>569.51</v>
      </c>
      <c r="AK26" s="2">
        <f t="shared" si="15"/>
        <v>1516877.97</v>
      </c>
      <c r="AL26" s="2">
        <f t="shared" si="15"/>
        <v>726111.65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9064963.8599999994</v>
      </c>
      <c r="AS26" s="2">
        <f t="shared" si="15"/>
        <v>9051586.2699999996</v>
      </c>
      <c r="AT26" s="2">
        <f t="shared" si="15"/>
        <v>13377.59</v>
      </c>
      <c r="AU26" s="2">
        <f t="shared" ref="AU26:BZ26" si="16">AU46</f>
        <v>0</v>
      </c>
      <c r="AV26" s="2">
        <f t="shared" si="16"/>
        <v>2313148.63</v>
      </c>
      <c r="AW26" s="2">
        <f t="shared" si="16"/>
        <v>2313148.63</v>
      </c>
      <c r="AX26" s="2">
        <f t="shared" si="16"/>
        <v>0</v>
      </c>
      <c r="AY26" s="2">
        <f t="shared" si="16"/>
        <v>2313148.63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CA46</f>
        <v>9064963.8599999994</v>
      </c>
      <c r="CB26" s="2">
        <f t="shared" si="17"/>
        <v>9051586.2699999996</v>
      </c>
      <c r="CC26" s="2">
        <f t="shared" si="17"/>
        <v>13377.59</v>
      </c>
      <c r="CD26" s="2">
        <f t="shared" si="17"/>
        <v>0</v>
      </c>
      <c r="CE26" s="2">
        <f t="shared" si="17"/>
        <v>2313148.63</v>
      </c>
      <c r="CF26" s="2">
        <f t="shared" si="17"/>
        <v>2313148.63</v>
      </c>
      <c r="CG26" s="2">
        <f t="shared" si="17"/>
        <v>0</v>
      </c>
      <c r="CH26" s="2">
        <f t="shared" si="17"/>
        <v>2313148.63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16</v>
      </c>
      <c r="F28" t="s">
        <v>17</v>
      </c>
      <c r="G28" t="s">
        <v>18</v>
      </c>
      <c r="H28" t="s">
        <v>19</v>
      </c>
      <c r="I28">
        <f>ROUND(60/100,9)</f>
        <v>0.6</v>
      </c>
      <c r="J28">
        <v>0</v>
      </c>
      <c r="K28">
        <f>ROUND(60/100,9)</f>
        <v>0.6</v>
      </c>
      <c r="O28">
        <f t="shared" ref="O28:O44" si="21">ROUND(CP28,2)</f>
        <v>24908.080000000002</v>
      </c>
      <c r="P28">
        <f t="shared" ref="P28:P44" si="22">ROUND(CQ28*I28,2)</f>
        <v>0</v>
      </c>
      <c r="Q28">
        <f t="shared" ref="Q28:Q44" si="23">ROUND(CR28*I28,2)</f>
        <v>0</v>
      </c>
      <c r="R28">
        <f t="shared" ref="R28:R44" si="24">ROUND(CS28*I28,2)</f>
        <v>0</v>
      </c>
      <c r="S28">
        <f t="shared" ref="S28:S44" si="25">ROUND(CT28*I28,2)</f>
        <v>24908.080000000002</v>
      </c>
      <c r="T28">
        <f t="shared" ref="T28:T44" si="26">ROUND(CU28*I28,2)</f>
        <v>0</v>
      </c>
      <c r="U28">
        <f t="shared" ref="U28:U44" si="27">CV28*I28</f>
        <v>92.399999999999991</v>
      </c>
      <c r="V28">
        <f t="shared" ref="V28:V44" si="28">CW28*I28</f>
        <v>0</v>
      </c>
      <c r="W28">
        <f t="shared" ref="W28:W44" si="29">ROUND(CX28*I28,2)</f>
        <v>0</v>
      </c>
      <c r="X28">
        <f t="shared" ref="X28:X44" si="30">ROUND(CY28,2)</f>
        <v>19926.46</v>
      </c>
      <c r="Y28">
        <f t="shared" ref="Y28:Y44" si="31">ROUND(CZ28,2)</f>
        <v>11208.64</v>
      </c>
      <c r="AA28">
        <v>203492072</v>
      </c>
      <c r="AB28">
        <f t="shared" ref="AB28:AB44" si="32">ROUND((AC28+AD28+AF28),6)</f>
        <v>1201.2</v>
      </c>
      <c r="AC28">
        <f t="shared" ref="AC28:AC44" si="33">ROUND((ES28),6)</f>
        <v>0</v>
      </c>
      <c r="AD28">
        <f t="shared" ref="AD28:AD35" si="34">ROUND((((ET28)-(EU28))+AE28),6)</f>
        <v>0</v>
      </c>
      <c r="AE28">
        <f t="shared" ref="AE28:AF35" si="35">ROUND((EU28),6)</f>
        <v>0</v>
      </c>
      <c r="AF28">
        <f t="shared" si="35"/>
        <v>1201.2</v>
      </c>
      <c r="AG28">
        <f t="shared" ref="AG28:AG44" si="36">ROUND((AP28),6)</f>
        <v>0</v>
      </c>
      <c r="AH28">
        <f t="shared" ref="AH28:AI35" si="37">(EW28)</f>
        <v>154</v>
      </c>
      <c r="AI28">
        <f t="shared" si="37"/>
        <v>0</v>
      </c>
      <c r="AJ28">
        <f t="shared" ref="AJ28:AJ44" si="38">(AS28)</f>
        <v>0</v>
      </c>
      <c r="AK28">
        <v>1201.2</v>
      </c>
      <c r="AL28">
        <v>0</v>
      </c>
      <c r="AM28">
        <v>0</v>
      </c>
      <c r="AN28">
        <v>0</v>
      </c>
      <c r="AO28">
        <v>1201.2</v>
      </c>
      <c r="AP28">
        <v>0</v>
      </c>
      <c r="AQ28">
        <v>154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1003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4" si="39">(P28+Q28+S28)</f>
        <v>24908.080000000002</v>
      </c>
      <c r="CQ28">
        <f t="shared" ref="CQ28:CQ44" si="40">AC28*BC28</f>
        <v>0</v>
      </c>
      <c r="CR28">
        <f t="shared" ref="CR28:CR44" si="41">AD28*BB28</f>
        <v>0</v>
      </c>
      <c r="CS28">
        <f t="shared" ref="CS28:CS44" si="42">AE28*BS28</f>
        <v>0</v>
      </c>
      <c r="CT28">
        <f t="shared" ref="CT28:CT44" si="43">AF28*BA28</f>
        <v>41513.472000000002</v>
      </c>
      <c r="CU28">
        <f t="shared" ref="CU28:CU44" si="44">AG28</f>
        <v>0</v>
      </c>
      <c r="CV28">
        <f t="shared" ref="CV28:CV44" si="45">AH28</f>
        <v>154</v>
      </c>
      <c r="CW28">
        <f t="shared" ref="CW28:CW44" si="46">AI28</f>
        <v>0</v>
      </c>
      <c r="CX28">
        <f t="shared" ref="CX28:CX44" si="47">AJ28</f>
        <v>0</v>
      </c>
      <c r="CY28">
        <f t="shared" ref="CY28:CY44" si="48">(((S28+R28)*AT28)/100)</f>
        <v>19926.464</v>
      </c>
      <c r="CZ28">
        <f t="shared" ref="CZ28:CZ44" si="49">(((S28+R28)*AU28)/100)</f>
        <v>11208.636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99545394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1003</v>
      </c>
      <c r="EL28" t="s">
        <v>22</v>
      </c>
      <c r="EM28" t="s">
        <v>23</v>
      </c>
      <c r="EO28" t="s">
        <v>3</v>
      </c>
      <c r="EQ28">
        <v>131072</v>
      </c>
      <c r="ER28">
        <v>1201.2</v>
      </c>
      <c r="ES28">
        <v>0</v>
      </c>
      <c r="ET28">
        <v>0</v>
      </c>
      <c r="EU28">
        <v>0</v>
      </c>
      <c r="EV28">
        <v>1201.2</v>
      </c>
      <c r="EW28">
        <v>154</v>
      </c>
      <c r="EX28">
        <v>0</v>
      </c>
      <c r="EY28">
        <v>0</v>
      </c>
      <c r="FQ28">
        <v>0</v>
      </c>
      <c r="FR28">
        <f t="shared" ref="FR28:FR44" si="50"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809624927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4" si="51">ROUND(IF(AND(BH28=3,BI28=3,FS28&lt;&gt;0),P28,0),2)</f>
        <v>0</v>
      </c>
      <c r="GM28">
        <f t="shared" ref="GM28:GM44" si="52">ROUND(O28+X28+Y28,2)+GX28</f>
        <v>56043.18</v>
      </c>
      <c r="GN28">
        <f t="shared" ref="GN28:GN44" si="53">IF(OR(BI28=0,BI28=1),ROUND(O28+X28+Y28,2),0)</f>
        <v>56043.18</v>
      </c>
      <c r="GO28">
        <f t="shared" ref="GO28:GO44" si="54">IF(BI28=2,ROUND(O28+X28+Y28,2),0)</f>
        <v>0</v>
      </c>
      <c r="GP28">
        <f t="shared" ref="GP28:GP44" si="55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4" si="56">ROUND((GT28),6)</f>
        <v>0</v>
      </c>
      <c r="GW28">
        <v>1</v>
      </c>
      <c r="GX28">
        <f t="shared" ref="GX28:GX44" si="57">ROUND(HC28*I28,2)</f>
        <v>0</v>
      </c>
      <c r="HA28">
        <v>0</v>
      </c>
      <c r="HB28">
        <v>0</v>
      </c>
      <c r="HC28">
        <f t="shared" ref="HC28:HC44" si="58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3</v>
      </c>
      <c r="F29" t="s">
        <v>24</v>
      </c>
      <c r="G29" t="s">
        <v>25</v>
      </c>
      <c r="H29" t="s">
        <v>26</v>
      </c>
      <c r="I29">
        <v>1E-3</v>
      </c>
      <c r="J29">
        <v>0</v>
      </c>
      <c r="K29">
        <v>1E-3</v>
      </c>
      <c r="O29">
        <f t="shared" si="21"/>
        <v>278.64999999999998</v>
      </c>
      <c r="P29">
        <f t="shared" si="22"/>
        <v>242.4</v>
      </c>
      <c r="Q29">
        <f t="shared" si="23"/>
        <v>0</v>
      </c>
      <c r="R29">
        <f t="shared" si="24"/>
        <v>0</v>
      </c>
      <c r="S29">
        <f t="shared" si="25"/>
        <v>36.25</v>
      </c>
      <c r="T29">
        <f t="shared" si="26"/>
        <v>0</v>
      </c>
      <c r="U29">
        <f t="shared" si="27"/>
        <v>0.124</v>
      </c>
      <c r="V29">
        <f t="shared" si="28"/>
        <v>0</v>
      </c>
      <c r="W29">
        <f t="shared" si="29"/>
        <v>0</v>
      </c>
      <c r="X29">
        <f t="shared" si="30"/>
        <v>36.25</v>
      </c>
      <c r="Y29">
        <f t="shared" si="31"/>
        <v>23.56</v>
      </c>
      <c r="AA29">
        <v>-1</v>
      </c>
      <c r="AB29">
        <f t="shared" si="32"/>
        <v>32652.82</v>
      </c>
      <c r="AC29">
        <f t="shared" si="33"/>
        <v>31603.78</v>
      </c>
      <c r="AD29">
        <f t="shared" si="34"/>
        <v>0</v>
      </c>
      <c r="AE29">
        <f t="shared" si="35"/>
        <v>0</v>
      </c>
      <c r="AF29">
        <f t="shared" si="35"/>
        <v>1049.04</v>
      </c>
      <c r="AG29">
        <f t="shared" si="36"/>
        <v>0</v>
      </c>
      <c r="AH29">
        <f t="shared" si="37"/>
        <v>124</v>
      </c>
      <c r="AI29">
        <f t="shared" si="37"/>
        <v>0</v>
      </c>
      <c r="AJ29">
        <f t="shared" si="38"/>
        <v>0</v>
      </c>
      <c r="AK29">
        <v>32652.82</v>
      </c>
      <c r="AL29">
        <v>31603.78</v>
      </c>
      <c r="AM29">
        <v>0</v>
      </c>
      <c r="AN29">
        <v>0</v>
      </c>
      <c r="AO29">
        <v>1049.04</v>
      </c>
      <c r="AP29">
        <v>0</v>
      </c>
      <c r="AQ29">
        <v>124</v>
      </c>
      <c r="AR29">
        <v>0</v>
      </c>
      <c r="AS29">
        <v>0</v>
      </c>
      <c r="AT29">
        <v>100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</v>
      </c>
      <c r="BC29">
        <v>7.67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34001</v>
      </c>
      <c r="BN29">
        <v>0</v>
      </c>
      <c r="BO29" t="s">
        <v>24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100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278.64999999999998</v>
      </c>
      <c r="CQ29">
        <f t="shared" si="40"/>
        <v>242400.9926</v>
      </c>
      <c r="CR29">
        <f t="shared" si="41"/>
        <v>0</v>
      </c>
      <c r="CS29">
        <f t="shared" si="42"/>
        <v>0</v>
      </c>
      <c r="CT29">
        <f t="shared" si="43"/>
        <v>36254.822400000005</v>
      </c>
      <c r="CU29">
        <f t="shared" si="44"/>
        <v>0</v>
      </c>
      <c r="CV29">
        <f t="shared" si="45"/>
        <v>124</v>
      </c>
      <c r="CW29">
        <f t="shared" si="46"/>
        <v>0</v>
      </c>
      <c r="CX29">
        <f t="shared" si="47"/>
        <v>0</v>
      </c>
      <c r="CY29">
        <f t="shared" si="48"/>
        <v>36.25</v>
      </c>
      <c r="CZ29">
        <f t="shared" si="49"/>
        <v>23.5625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26</v>
      </c>
      <c r="DW29" t="s">
        <v>26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99545474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34001</v>
      </c>
      <c r="EL29" t="s">
        <v>28</v>
      </c>
      <c r="EM29" t="s">
        <v>29</v>
      </c>
      <c r="EO29" t="s">
        <v>3</v>
      </c>
      <c r="EQ29">
        <v>132096</v>
      </c>
      <c r="ER29">
        <v>32652.82</v>
      </c>
      <c r="ES29">
        <v>31603.78</v>
      </c>
      <c r="ET29">
        <v>0</v>
      </c>
      <c r="EU29">
        <v>0</v>
      </c>
      <c r="EV29">
        <v>1049.04</v>
      </c>
      <c r="EW29">
        <v>124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100</v>
      </c>
      <c r="FY29">
        <v>65</v>
      </c>
      <c r="GA29" t="s">
        <v>3</v>
      </c>
      <c r="GD29">
        <v>1</v>
      </c>
      <c r="GF29">
        <v>-70549357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1"/>
        <v>0</v>
      </c>
      <c r="GM29">
        <f t="shared" si="52"/>
        <v>338.46</v>
      </c>
      <c r="GN29">
        <f t="shared" si="53"/>
        <v>338.46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3</v>
      </c>
      <c r="F30" t="s">
        <v>30</v>
      </c>
      <c r="G30" t="s">
        <v>31</v>
      </c>
      <c r="H30" t="s">
        <v>32</v>
      </c>
      <c r="I30">
        <f>I29*J30</f>
        <v>-1</v>
      </c>
      <c r="J30">
        <v>-1000</v>
      </c>
      <c r="K30">
        <v>-1000</v>
      </c>
      <c r="O30">
        <f t="shared" si="21"/>
        <v>-241.84</v>
      </c>
      <c r="P30">
        <f t="shared" si="22"/>
        <v>-241.84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-1</v>
      </c>
      <c r="AB30">
        <f t="shared" si="32"/>
        <v>31.53</v>
      </c>
      <c r="AC30">
        <f t="shared" si="33"/>
        <v>31.53</v>
      </c>
      <c r="AD30">
        <f t="shared" si="34"/>
        <v>0</v>
      </c>
      <c r="AE30">
        <f t="shared" si="35"/>
        <v>0</v>
      </c>
      <c r="AF30">
        <f t="shared" si="35"/>
        <v>0</v>
      </c>
      <c r="AG30">
        <f t="shared" si="36"/>
        <v>0</v>
      </c>
      <c r="AH30">
        <f t="shared" si="37"/>
        <v>0</v>
      </c>
      <c r="AI30">
        <f t="shared" si="37"/>
        <v>0</v>
      </c>
      <c r="AJ30">
        <f t="shared" si="38"/>
        <v>0</v>
      </c>
      <c r="AK30">
        <v>31.53</v>
      </c>
      <c r="AL30">
        <v>31.53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7.67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33</v>
      </c>
      <c r="BM30">
        <v>34001</v>
      </c>
      <c r="BN30">
        <v>0</v>
      </c>
      <c r="BO30" t="s">
        <v>30</v>
      </c>
      <c r="BP30">
        <v>1</v>
      </c>
      <c r="BQ30">
        <v>2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100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9"/>
        <v>-241.84</v>
      </c>
      <c r="CQ30">
        <f t="shared" si="40"/>
        <v>241.83510000000001</v>
      </c>
      <c r="CR30">
        <f t="shared" si="41"/>
        <v>0</v>
      </c>
      <c r="CS30">
        <f t="shared" si="42"/>
        <v>0</v>
      </c>
      <c r="CT30">
        <f t="shared" si="43"/>
        <v>0</v>
      </c>
      <c r="CU30">
        <f t="shared" si="44"/>
        <v>0</v>
      </c>
      <c r="CV30">
        <f t="shared" si="45"/>
        <v>0</v>
      </c>
      <c r="CW30">
        <f t="shared" si="46"/>
        <v>0</v>
      </c>
      <c r="CX30">
        <f t="shared" si="47"/>
        <v>0</v>
      </c>
      <c r="CY30">
        <f t="shared" si="48"/>
        <v>0</v>
      </c>
      <c r="CZ30">
        <f t="shared" si="49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32</v>
      </c>
      <c r="DW30" t="s">
        <v>32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99545474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34001</v>
      </c>
      <c r="EL30" t="s">
        <v>28</v>
      </c>
      <c r="EM30" t="s">
        <v>29</v>
      </c>
      <c r="EO30" t="s">
        <v>3</v>
      </c>
      <c r="EQ30">
        <v>1024</v>
      </c>
      <c r="ER30">
        <v>31.53</v>
      </c>
      <c r="ES30">
        <v>31.53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0"/>
        <v>0</v>
      </c>
      <c r="FS30">
        <v>0</v>
      </c>
      <c r="FX30">
        <v>100</v>
      </c>
      <c r="FY30">
        <v>65</v>
      </c>
      <c r="GA30" t="s">
        <v>3</v>
      </c>
      <c r="GD30">
        <v>1</v>
      </c>
      <c r="GF30">
        <v>1608007056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1"/>
        <v>0</v>
      </c>
      <c r="GM30">
        <f t="shared" si="52"/>
        <v>-241.84</v>
      </c>
      <c r="GN30">
        <f t="shared" si="53"/>
        <v>-241.84</v>
      </c>
      <c r="GO30">
        <f t="shared" si="54"/>
        <v>0</v>
      </c>
      <c r="GP30">
        <f t="shared" si="55"/>
        <v>0</v>
      </c>
      <c r="GR30">
        <v>0</v>
      </c>
      <c r="GS30">
        <v>3</v>
      </c>
      <c r="GT30">
        <v>0</v>
      </c>
      <c r="GU30" t="s">
        <v>3</v>
      </c>
      <c r="GV30">
        <f t="shared" si="56"/>
        <v>0</v>
      </c>
      <c r="GW30">
        <v>1</v>
      </c>
      <c r="GX30">
        <f t="shared" si="57"/>
        <v>0</v>
      </c>
      <c r="HA30">
        <v>0</v>
      </c>
      <c r="HB30">
        <v>0</v>
      </c>
      <c r="HC30">
        <f t="shared" si="58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</v>
      </c>
      <c r="F31" t="s">
        <v>34</v>
      </c>
      <c r="G31" t="s">
        <v>35</v>
      </c>
      <c r="H31" t="s">
        <v>19</v>
      </c>
      <c r="I31">
        <f>ROUND(60/100,9)</f>
        <v>0.6</v>
      </c>
      <c r="J31">
        <v>0</v>
      </c>
      <c r="K31">
        <f>ROUND(60/100,9)</f>
        <v>0.6</v>
      </c>
      <c r="O31">
        <f t="shared" si="21"/>
        <v>13763.52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13763.52</v>
      </c>
      <c r="T31">
        <f t="shared" si="26"/>
        <v>0</v>
      </c>
      <c r="U31">
        <f t="shared" si="27"/>
        <v>53.1</v>
      </c>
      <c r="V31">
        <f t="shared" si="28"/>
        <v>0</v>
      </c>
      <c r="W31">
        <f t="shared" si="29"/>
        <v>0</v>
      </c>
      <c r="X31">
        <f t="shared" si="30"/>
        <v>11010.82</v>
      </c>
      <c r="Y31">
        <f t="shared" si="31"/>
        <v>6193.58</v>
      </c>
      <c r="AA31">
        <v>203492072</v>
      </c>
      <c r="AB31">
        <f t="shared" si="32"/>
        <v>663.75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5"/>
        <v>663.75</v>
      </c>
      <c r="AG31">
        <f t="shared" si="36"/>
        <v>0</v>
      </c>
      <c r="AH31">
        <f t="shared" si="37"/>
        <v>88.5</v>
      </c>
      <c r="AI31">
        <f t="shared" si="37"/>
        <v>0</v>
      </c>
      <c r="AJ31">
        <f t="shared" si="38"/>
        <v>0</v>
      </c>
      <c r="AK31">
        <v>663.75</v>
      </c>
      <c r="AL31">
        <v>0</v>
      </c>
      <c r="AM31">
        <v>0</v>
      </c>
      <c r="AN31">
        <v>0</v>
      </c>
      <c r="AO31">
        <v>663.75</v>
      </c>
      <c r="AP31">
        <v>0</v>
      </c>
      <c r="AQ31">
        <v>88.5</v>
      </c>
      <c r="AR31">
        <v>0</v>
      </c>
      <c r="AS31">
        <v>0</v>
      </c>
      <c r="AT31">
        <v>80</v>
      </c>
      <c r="AU31">
        <v>45</v>
      </c>
      <c r="AV31">
        <v>1</v>
      </c>
      <c r="AW31">
        <v>1</v>
      </c>
      <c r="AZ31">
        <v>1</v>
      </c>
      <c r="BA31">
        <v>34.56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1003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80</v>
      </c>
      <c r="CA31">
        <v>45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13763.52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22939.200000000001</v>
      </c>
      <c r="CU31">
        <f t="shared" si="44"/>
        <v>0</v>
      </c>
      <c r="CV31">
        <f t="shared" si="45"/>
        <v>88.5</v>
      </c>
      <c r="CW31">
        <f t="shared" si="46"/>
        <v>0</v>
      </c>
      <c r="CX31">
        <f t="shared" si="47"/>
        <v>0</v>
      </c>
      <c r="CY31">
        <f t="shared" si="48"/>
        <v>11010.816000000001</v>
      </c>
      <c r="CZ31">
        <f t="shared" si="49"/>
        <v>6193.5839999999998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19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99545394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1003</v>
      </c>
      <c r="EL31" t="s">
        <v>22</v>
      </c>
      <c r="EM31" t="s">
        <v>23</v>
      </c>
      <c r="EO31" t="s">
        <v>3</v>
      </c>
      <c r="EQ31">
        <v>131072</v>
      </c>
      <c r="ER31">
        <v>663.75</v>
      </c>
      <c r="ES31">
        <v>0</v>
      </c>
      <c r="ET31">
        <v>0</v>
      </c>
      <c r="EU31">
        <v>0</v>
      </c>
      <c r="EV31">
        <v>663.75</v>
      </c>
      <c r="EW31">
        <v>88.5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80</v>
      </c>
      <c r="FY31">
        <v>45</v>
      </c>
      <c r="GA31" t="s">
        <v>3</v>
      </c>
      <c r="GD31">
        <v>1</v>
      </c>
      <c r="GF31">
        <v>-422558440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1"/>
        <v>0</v>
      </c>
      <c r="GM31">
        <f t="shared" si="52"/>
        <v>30967.919999999998</v>
      </c>
      <c r="GN31">
        <f t="shared" si="53"/>
        <v>30967.919999999998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</v>
      </c>
      <c r="F32" t="s">
        <v>37</v>
      </c>
      <c r="G32" t="s">
        <v>38</v>
      </c>
      <c r="H32" t="s">
        <v>39</v>
      </c>
      <c r="I32">
        <v>1</v>
      </c>
      <c r="J32">
        <v>0</v>
      </c>
      <c r="K32">
        <v>1</v>
      </c>
      <c r="O32">
        <f t="shared" si="21"/>
        <v>1297.25</v>
      </c>
      <c r="P32">
        <f t="shared" si="22"/>
        <v>0</v>
      </c>
      <c r="Q32">
        <f t="shared" si="23"/>
        <v>1207.3900000000001</v>
      </c>
      <c r="R32">
        <f t="shared" si="24"/>
        <v>130.63999999999999</v>
      </c>
      <c r="S32">
        <f t="shared" si="25"/>
        <v>89.86</v>
      </c>
      <c r="T32">
        <f t="shared" si="26"/>
        <v>0</v>
      </c>
      <c r="U32">
        <f t="shared" si="27"/>
        <v>0.27</v>
      </c>
      <c r="V32">
        <f t="shared" si="28"/>
        <v>0.28000000000000003</v>
      </c>
      <c r="W32">
        <f t="shared" si="29"/>
        <v>0</v>
      </c>
      <c r="X32">
        <f t="shared" si="30"/>
        <v>246.96</v>
      </c>
      <c r="Y32">
        <f t="shared" si="31"/>
        <v>112.46</v>
      </c>
      <c r="AA32">
        <v>203492072</v>
      </c>
      <c r="AB32">
        <f t="shared" si="32"/>
        <v>300.72000000000003</v>
      </c>
      <c r="AC32">
        <f t="shared" si="33"/>
        <v>0</v>
      </c>
      <c r="AD32">
        <f t="shared" si="34"/>
        <v>298.12</v>
      </c>
      <c r="AE32">
        <f t="shared" si="35"/>
        <v>3.78</v>
      </c>
      <c r="AF32">
        <f t="shared" si="35"/>
        <v>2.6</v>
      </c>
      <c r="AG32">
        <f t="shared" si="36"/>
        <v>0</v>
      </c>
      <c r="AH32">
        <f t="shared" si="37"/>
        <v>0.27</v>
      </c>
      <c r="AI32">
        <f t="shared" si="37"/>
        <v>0.28000000000000003</v>
      </c>
      <c r="AJ32">
        <f t="shared" si="38"/>
        <v>0</v>
      </c>
      <c r="AK32">
        <v>300.72000000000003</v>
      </c>
      <c r="AL32">
        <v>0</v>
      </c>
      <c r="AM32">
        <v>298.12</v>
      </c>
      <c r="AN32">
        <v>3.78</v>
      </c>
      <c r="AO32">
        <v>2.6</v>
      </c>
      <c r="AP32">
        <v>0</v>
      </c>
      <c r="AQ32">
        <v>0.27</v>
      </c>
      <c r="AR32">
        <v>0.28000000000000003</v>
      </c>
      <c r="AS32">
        <v>0</v>
      </c>
      <c r="AT32">
        <v>112</v>
      </c>
      <c r="AU32">
        <v>51</v>
      </c>
      <c r="AV32">
        <v>1</v>
      </c>
      <c r="AW32">
        <v>1</v>
      </c>
      <c r="AZ32">
        <v>1</v>
      </c>
      <c r="BA32">
        <v>34.56</v>
      </c>
      <c r="BB32">
        <v>4.05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4001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112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1297.25</v>
      </c>
      <c r="CQ32">
        <f t="shared" si="40"/>
        <v>0</v>
      </c>
      <c r="CR32">
        <f t="shared" si="41"/>
        <v>1207.386</v>
      </c>
      <c r="CS32">
        <f t="shared" si="42"/>
        <v>130.63679999999999</v>
      </c>
      <c r="CT32">
        <f t="shared" si="43"/>
        <v>89.856000000000009</v>
      </c>
      <c r="CU32">
        <f t="shared" si="44"/>
        <v>0</v>
      </c>
      <c r="CV32">
        <f t="shared" si="45"/>
        <v>0.27</v>
      </c>
      <c r="CW32">
        <f t="shared" si="46"/>
        <v>0.28000000000000003</v>
      </c>
      <c r="CX32">
        <f t="shared" si="47"/>
        <v>0</v>
      </c>
      <c r="CY32">
        <f t="shared" si="48"/>
        <v>246.96</v>
      </c>
      <c r="CZ32">
        <f t="shared" si="49"/>
        <v>112.455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99545407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4001</v>
      </c>
      <c r="EL32" t="s">
        <v>41</v>
      </c>
      <c r="EM32" t="s">
        <v>42</v>
      </c>
      <c r="EO32" t="s">
        <v>3</v>
      </c>
      <c r="EQ32">
        <v>131072</v>
      </c>
      <c r="ER32">
        <v>300.72000000000003</v>
      </c>
      <c r="ES32">
        <v>0</v>
      </c>
      <c r="ET32">
        <v>298.12</v>
      </c>
      <c r="EU32">
        <v>3.78</v>
      </c>
      <c r="EV32">
        <v>2.6</v>
      </c>
      <c r="EW32">
        <v>0.27</v>
      </c>
      <c r="EX32">
        <v>0.28000000000000003</v>
      </c>
      <c r="EY32">
        <v>0</v>
      </c>
      <c r="FQ32">
        <v>0</v>
      </c>
      <c r="FR32">
        <f t="shared" si="50"/>
        <v>0</v>
      </c>
      <c r="FS32">
        <v>0</v>
      </c>
      <c r="FX32">
        <v>112</v>
      </c>
      <c r="FY32">
        <v>51</v>
      </c>
      <c r="GA32" t="s">
        <v>3</v>
      </c>
      <c r="GD32">
        <v>1</v>
      </c>
      <c r="GF32">
        <v>1323219667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1"/>
        <v>0</v>
      </c>
      <c r="GM32">
        <f t="shared" si="52"/>
        <v>1656.67</v>
      </c>
      <c r="GN32">
        <f t="shared" si="53"/>
        <v>1656.67</v>
      </c>
      <c r="GO32">
        <f t="shared" si="54"/>
        <v>0</v>
      </c>
      <c r="GP32">
        <f t="shared" si="55"/>
        <v>0</v>
      </c>
      <c r="GR32">
        <v>0</v>
      </c>
      <c r="GS32">
        <v>3</v>
      </c>
      <c r="GT32">
        <v>0</v>
      </c>
      <c r="GU32" t="s">
        <v>3</v>
      </c>
      <c r="GV32">
        <f t="shared" si="56"/>
        <v>0</v>
      </c>
      <c r="GW32">
        <v>1</v>
      </c>
      <c r="GX32">
        <f t="shared" si="57"/>
        <v>0</v>
      </c>
      <c r="HA32">
        <v>0</v>
      </c>
      <c r="HB32">
        <v>0</v>
      </c>
      <c r="HC32">
        <f t="shared" si="58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ROW(SmtRes!A23)</f>
        <v>23</v>
      </c>
      <c r="D33">
        <f>ROW(EtalonRes!A23)</f>
        <v>23</v>
      </c>
      <c r="E33" t="s">
        <v>3</v>
      </c>
      <c r="F33" t="s">
        <v>43</v>
      </c>
      <c r="G33" t="s">
        <v>44</v>
      </c>
      <c r="H33" t="s">
        <v>45</v>
      </c>
      <c r="I33">
        <v>1000</v>
      </c>
      <c r="J33">
        <v>0</v>
      </c>
      <c r="K33">
        <v>1000</v>
      </c>
      <c r="O33">
        <f t="shared" si="21"/>
        <v>4373673.4000000004</v>
      </c>
      <c r="P33">
        <f t="shared" si="22"/>
        <v>48911.8</v>
      </c>
      <c r="Q33">
        <f t="shared" si="23"/>
        <v>3838848</v>
      </c>
      <c r="R33">
        <f t="shared" si="24"/>
        <v>713318.40000000002</v>
      </c>
      <c r="S33">
        <f t="shared" si="25"/>
        <v>485913.59999999998</v>
      </c>
      <c r="T33">
        <f t="shared" si="26"/>
        <v>0</v>
      </c>
      <c r="U33">
        <f t="shared" si="27"/>
        <v>1320</v>
      </c>
      <c r="V33">
        <f t="shared" si="28"/>
        <v>1510</v>
      </c>
      <c r="W33">
        <f t="shared" si="29"/>
        <v>0</v>
      </c>
      <c r="X33">
        <f t="shared" si="30"/>
        <v>1343139.8400000001</v>
      </c>
      <c r="Y33">
        <f t="shared" si="31"/>
        <v>611608.31999999995</v>
      </c>
      <c r="AA33">
        <v>203492072</v>
      </c>
      <c r="AB33">
        <f t="shared" si="32"/>
        <v>817.04</v>
      </c>
      <c r="AC33">
        <f t="shared" si="33"/>
        <v>3.22</v>
      </c>
      <c r="AD33">
        <f t="shared" si="34"/>
        <v>799.76</v>
      </c>
      <c r="AE33">
        <f t="shared" si="35"/>
        <v>20.64</v>
      </c>
      <c r="AF33">
        <f t="shared" si="35"/>
        <v>14.06</v>
      </c>
      <c r="AG33">
        <f t="shared" si="36"/>
        <v>0</v>
      </c>
      <c r="AH33">
        <f t="shared" si="37"/>
        <v>1.32</v>
      </c>
      <c r="AI33">
        <f t="shared" si="37"/>
        <v>1.51</v>
      </c>
      <c r="AJ33">
        <f t="shared" si="38"/>
        <v>0</v>
      </c>
      <c r="AK33">
        <v>817.04</v>
      </c>
      <c r="AL33">
        <v>3.22</v>
      </c>
      <c r="AM33">
        <v>799.76</v>
      </c>
      <c r="AN33">
        <v>20.64</v>
      </c>
      <c r="AO33">
        <v>14.06</v>
      </c>
      <c r="AP33">
        <v>0</v>
      </c>
      <c r="AQ33">
        <v>1.32</v>
      </c>
      <c r="AR33">
        <v>1.51</v>
      </c>
      <c r="AS33">
        <v>0</v>
      </c>
      <c r="AT33">
        <v>112</v>
      </c>
      <c r="AU33">
        <v>51</v>
      </c>
      <c r="AV33">
        <v>1</v>
      </c>
      <c r="AW33">
        <v>1</v>
      </c>
      <c r="AZ33">
        <v>1</v>
      </c>
      <c r="BA33">
        <v>34.56</v>
      </c>
      <c r="BB33">
        <v>4.8</v>
      </c>
      <c r="BC33">
        <v>15.19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46</v>
      </c>
      <c r="BM33">
        <v>4001</v>
      </c>
      <c r="BN33">
        <v>0</v>
      </c>
      <c r="BO33" t="s">
        <v>43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112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4373673.3999999994</v>
      </c>
      <c r="CQ33">
        <f t="shared" si="40"/>
        <v>48.911799999999999</v>
      </c>
      <c r="CR33">
        <f t="shared" si="41"/>
        <v>3838.848</v>
      </c>
      <c r="CS33">
        <f t="shared" si="42"/>
        <v>713.31840000000011</v>
      </c>
      <c r="CT33">
        <f t="shared" si="43"/>
        <v>485.91360000000003</v>
      </c>
      <c r="CU33">
        <f t="shared" si="44"/>
        <v>0</v>
      </c>
      <c r="CV33">
        <f t="shared" si="45"/>
        <v>1.32</v>
      </c>
      <c r="CW33">
        <f t="shared" si="46"/>
        <v>1.51</v>
      </c>
      <c r="CX33">
        <f t="shared" si="47"/>
        <v>0</v>
      </c>
      <c r="CY33">
        <f t="shared" si="48"/>
        <v>1343139.8400000001</v>
      </c>
      <c r="CZ33">
        <f t="shared" si="49"/>
        <v>611608.31999999995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99545407</v>
      </c>
      <c r="EF33">
        <v>2</v>
      </c>
      <c r="EG33" t="s">
        <v>21</v>
      </c>
      <c r="EH33">
        <v>0</v>
      </c>
      <c r="EI33" t="s">
        <v>3</v>
      </c>
      <c r="EJ33">
        <v>1</v>
      </c>
      <c r="EK33">
        <v>4001</v>
      </c>
      <c r="EL33" t="s">
        <v>41</v>
      </c>
      <c r="EM33" t="s">
        <v>42</v>
      </c>
      <c r="EO33" t="s">
        <v>3</v>
      </c>
      <c r="EQ33">
        <v>131072</v>
      </c>
      <c r="ER33">
        <v>817.04</v>
      </c>
      <c r="ES33">
        <v>3.22</v>
      </c>
      <c r="ET33">
        <v>799.76</v>
      </c>
      <c r="EU33">
        <v>20.64</v>
      </c>
      <c r="EV33">
        <v>14.06</v>
      </c>
      <c r="EW33">
        <v>1.32</v>
      </c>
      <c r="EX33">
        <v>1.51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51</v>
      </c>
      <c r="GA33" t="s">
        <v>3</v>
      </c>
      <c r="GD33">
        <v>1</v>
      </c>
      <c r="GF33">
        <v>-1708264670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1"/>
        <v>0</v>
      </c>
      <c r="GM33">
        <f t="shared" si="52"/>
        <v>6328421.5599999996</v>
      </c>
      <c r="GN33">
        <f t="shared" si="53"/>
        <v>6328421.5599999996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22</v>
      </c>
      <c r="E34" t="s">
        <v>3</v>
      </c>
      <c r="F34" t="s">
        <v>47</v>
      </c>
      <c r="G34" t="s">
        <v>48</v>
      </c>
      <c r="H34" t="s">
        <v>49</v>
      </c>
      <c r="I34">
        <f>I33*J34</f>
        <v>0.79310000000000003</v>
      </c>
      <c r="J34">
        <v>7.9310000000000003E-4</v>
      </c>
      <c r="K34">
        <v>2.0600000000000002E-3</v>
      </c>
      <c r="O34">
        <f t="shared" si="21"/>
        <v>244630</v>
      </c>
      <c r="P34">
        <f t="shared" si="22"/>
        <v>244630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30.08</v>
      </c>
      <c r="X34">
        <f t="shared" si="30"/>
        <v>0</v>
      </c>
      <c r="Y34">
        <f t="shared" si="31"/>
        <v>0</v>
      </c>
      <c r="AA34">
        <v>203492072</v>
      </c>
      <c r="AB34">
        <f t="shared" si="32"/>
        <v>30691.33</v>
      </c>
      <c r="AC34">
        <f t="shared" si="33"/>
        <v>30691.33</v>
      </c>
      <c r="AD34">
        <f t="shared" si="34"/>
        <v>0</v>
      </c>
      <c r="AE34">
        <f t="shared" si="35"/>
        <v>0</v>
      </c>
      <c r="AF34">
        <f t="shared" si="35"/>
        <v>0</v>
      </c>
      <c r="AG34">
        <f t="shared" si="36"/>
        <v>0</v>
      </c>
      <c r="AH34">
        <f t="shared" si="37"/>
        <v>0</v>
      </c>
      <c r="AI34">
        <f t="shared" si="37"/>
        <v>0</v>
      </c>
      <c r="AJ34">
        <f t="shared" si="38"/>
        <v>37.93</v>
      </c>
      <c r="AK34">
        <v>30691.33</v>
      </c>
      <c r="AL34">
        <v>30691.33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37.93</v>
      </c>
      <c r="AT34">
        <v>112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10.050000000000001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50</v>
      </c>
      <c r="BM34">
        <v>4001</v>
      </c>
      <c r="BN34">
        <v>0</v>
      </c>
      <c r="BO34" t="s">
        <v>47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112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9"/>
        <v>244630</v>
      </c>
      <c r="CQ34">
        <f t="shared" si="40"/>
        <v>308447.86650000006</v>
      </c>
      <c r="CR34">
        <f t="shared" si="41"/>
        <v>0</v>
      </c>
      <c r="CS34">
        <f t="shared" si="42"/>
        <v>0</v>
      </c>
      <c r="CT34">
        <f t="shared" si="43"/>
        <v>0</v>
      </c>
      <c r="CU34">
        <f t="shared" si="44"/>
        <v>0</v>
      </c>
      <c r="CV34">
        <f t="shared" si="45"/>
        <v>0</v>
      </c>
      <c r="CW34">
        <f t="shared" si="46"/>
        <v>0</v>
      </c>
      <c r="CX34">
        <f t="shared" si="47"/>
        <v>37.93</v>
      </c>
      <c r="CY34">
        <f t="shared" si="48"/>
        <v>0</v>
      </c>
      <c r="CZ34">
        <f t="shared" si="49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49</v>
      </c>
      <c r="DW34" t="s">
        <v>49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99545407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4001</v>
      </c>
      <c r="EL34" t="s">
        <v>41</v>
      </c>
      <c r="EM34" t="s">
        <v>42</v>
      </c>
      <c r="EO34" t="s">
        <v>3</v>
      </c>
      <c r="EQ34">
        <v>0</v>
      </c>
      <c r="ER34">
        <v>30691.33</v>
      </c>
      <c r="ES34">
        <v>30691.33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0"/>
        <v>0</v>
      </c>
      <c r="FS34">
        <v>0</v>
      </c>
      <c r="FX34">
        <v>112</v>
      </c>
      <c r="FY34">
        <v>51</v>
      </c>
      <c r="GA34" t="s">
        <v>3</v>
      </c>
      <c r="GD34">
        <v>1</v>
      </c>
      <c r="GF34">
        <v>-330339129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1"/>
        <v>0</v>
      </c>
      <c r="GM34">
        <f t="shared" si="52"/>
        <v>244630</v>
      </c>
      <c r="GN34">
        <f t="shared" si="53"/>
        <v>244630</v>
      </c>
      <c r="GO34">
        <f t="shared" si="54"/>
        <v>0</v>
      </c>
      <c r="GP34">
        <f t="shared" si="55"/>
        <v>0</v>
      </c>
      <c r="GR34">
        <v>0</v>
      </c>
      <c r="GS34">
        <v>3</v>
      </c>
      <c r="GT34">
        <v>0</v>
      </c>
      <c r="GU34" t="s">
        <v>3</v>
      </c>
      <c r="GV34">
        <f t="shared" si="56"/>
        <v>0</v>
      </c>
      <c r="GW34">
        <v>1</v>
      </c>
      <c r="GX34">
        <f t="shared" si="57"/>
        <v>0</v>
      </c>
      <c r="HA34">
        <v>0</v>
      </c>
      <c r="HB34">
        <v>0</v>
      </c>
      <c r="HC34">
        <f t="shared" si="58"/>
        <v>0</v>
      </c>
      <c r="HE34" t="s">
        <v>3</v>
      </c>
      <c r="HF34" t="s">
        <v>3</v>
      </c>
      <c r="HM34" t="s">
        <v>51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18</v>
      </c>
      <c r="B35">
        <v>1</v>
      </c>
      <c r="C35">
        <v>21</v>
      </c>
      <c r="E35" t="s">
        <v>3</v>
      </c>
      <c r="F35" t="s">
        <v>52</v>
      </c>
      <c r="G35" t="s">
        <v>53</v>
      </c>
      <c r="H35" t="s">
        <v>49</v>
      </c>
      <c r="I35">
        <f>I33*J35</f>
        <v>15.630999999999998</v>
      </c>
      <c r="J35">
        <v>1.5630999999999999E-2</v>
      </c>
      <c r="K35">
        <v>4.0599999999999997E-2</v>
      </c>
      <c r="O35">
        <f t="shared" si="21"/>
        <v>122821.65</v>
      </c>
      <c r="P35">
        <f t="shared" si="22"/>
        <v>122821.65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539.42999999999995</v>
      </c>
      <c r="X35">
        <f t="shared" si="30"/>
        <v>0</v>
      </c>
      <c r="Y35">
        <f t="shared" si="31"/>
        <v>0</v>
      </c>
      <c r="AA35">
        <v>203492072</v>
      </c>
      <c r="AB35">
        <f t="shared" si="32"/>
        <v>926.6</v>
      </c>
      <c r="AC35">
        <f t="shared" si="33"/>
        <v>926.6</v>
      </c>
      <c r="AD35">
        <f t="shared" si="34"/>
        <v>0</v>
      </c>
      <c r="AE35">
        <f t="shared" si="35"/>
        <v>0</v>
      </c>
      <c r="AF35">
        <f t="shared" si="35"/>
        <v>0</v>
      </c>
      <c r="AG35">
        <f t="shared" si="36"/>
        <v>0</v>
      </c>
      <c r="AH35">
        <f t="shared" si="37"/>
        <v>0</v>
      </c>
      <c r="AI35">
        <f t="shared" si="37"/>
        <v>0</v>
      </c>
      <c r="AJ35">
        <f t="shared" si="38"/>
        <v>34.51</v>
      </c>
      <c r="AK35">
        <v>926.6</v>
      </c>
      <c r="AL35">
        <v>926.6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34.51</v>
      </c>
      <c r="AT35">
        <v>112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8.48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54</v>
      </c>
      <c r="BM35">
        <v>4001</v>
      </c>
      <c r="BN35">
        <v>0</v>
      </c>
      <c r="BO35" t="s">
        <v>52</v>
      </c>
      <c r="BP35">
        <v>1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112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122821.65</v>
      </c>
      <c r="CQ35">
        <f t="shared" si="40"/>
        <v>7857.5680000000002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34.51</v>
      </c>
      <c r="CY35">
        <f t="shared" si="48"/>
        <v>0</v>
      </c>
      <c r="CZ35">
        <f t="shared" si="49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49</v>
      </c>
      <c r="DW35" t="s">
        <v>49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99545407</v>
      </c>
      <c r="EF35">
        <v>2</v>
      </c>
      <c r="EG35" t="s">
        <v>21</v>
      </c>
      <c r="EH35">
        <v>0</v>
      </c>
      <c r="EI35" t="s">
        <v>3</v>
      </c>
      <c r="EJ35">
        <v>1</v>
      </c>
      <c r="EK35">
        <v>4001</v>
      </c>
      <c r="EL35" t="s">
        <v>41</v>
      </c>
      <c r="EM35" t="s">
        <v>42</v>
      </c>
      <c r="EO35" t="s">
        <v>3</v>
      </c>
      <c r="EQ35">
        <v>0</v>
      </c>
      <c r="ER35">
        <v>926.6</v>
      </c>
      <c r="ES35">
        <v>926.6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51</v>
      </c>
      <c r="GA35" t="s">
        <v>3</v>
      </c>
      <c r="GD35">
        <v>1</v>
      </c>
      <c r="GF35">
        <v>1546356858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1"/>
        <v>0</v>
      </c>
      <c r="GM35">
        <f t="shared" si="52"/>
        <v>122821.65</v>
      </c>
      <c r="GN35">
        <f t="shared" si="53"/>
        <v>122821.65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51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ROW(SmtRes!A37)</f>
        <v>37</v>
      </c>
      <c r="D36">
        <f>ROW(EtalonRes!A37)</f>
        <v>37</v>
      </c>
      <c r="E36" t="s">
        <v>3</v>
      </c>
      <c r="F36" t="s">
        <v>55</v>
      </c>
      <c r="G36" t="s">
        <v>56</v>
      </c>
      <c r="H36" t="s">
        <v>45</v>
      </c>
      <c r="I36"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-1</v>
      </c>
      <c r="AB36">
        <f t="shared" si="32"/>
        <v>1506.3975</v>
      </c>
      <c r="AC36">
        <f t="shared" si="33"/>
        <v>9.5</v>
      </c>
      <c r="AD36">
        <f>ROUND(((((ET36*1.15))-((EU36*1.15)))+AE36),6)</f>
        <v>1471.2985000000001</v>
      </c>
      <c r="AE36">
        <f>ROUND(((EU36*1.15)),6)</f>
        <v>36.777000000000001</v>
      </c>
      <c r="AF36">
        <f>ROUND(((EV36*1.15)),6)</f>
        <v>25.599</v>
      </c>
      <c r="AG36">
        <f t="shared" si="36"/>
        <v>0</v>
      </c>
      <c r="AH36">
        <f>((EW36*1.15))</f>
        <v>2.4034999999999997</v>
      </c>
      <c r="AI36">
        <f>((EX36*1.15))</f>
        <v>2.7024999999999997</v>
      </c>
      <c r="AJ36">
        <f t="shared" si="38"/>
        <v>0</v>
      </c>
      <c r="AK36">
        <v>1311.15</v>
      </c>
      <c r="AL36">
        <v>9.5</v>
      </c>
      <c r="AM36">
        <v>1279.3900000000001</v>
      </c>
      <c r="AN36">
        <v>31.98</v>
      </c>
      <c r="AO36">
        <v>22.26</v>
      </c>
      <c r="AP36">
        <v>0</v>
      </c>
      <c r="AQ36">
        <v>2.09</v>
      </c>
      <c r="AR36">
        <v>2.35</v>
      </c>
      <c r="AS36">
        <v>0</v>
      </c>
      <c r="AT36">
        <v>112</v>
      </c>
      <c r="AU36">
        <v>51</v>
      </c>
      <c r="AV36">
        <v>1</v>
      </c>
      <c r="AW36">
        <v>1</v>
      </c>
      <c r="AZ36">
        <v>1</v>
      </c>
      <c r="BA36">
        <v>34.56</v>
      </c>
      <c r="BB36">
        <v>4.8499999999999996</v>
      </c>
      <c r="BC36">
        <v>14.3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57</v>
      </c>
      <c r="BM36">
        <v>4001</v>
      </c>
      <c r="BN36">
        <v>0</v>
      </c>
      <c r="BO36" t="s">
        <v>55</v>
      </c>
      <c r="BP36">
        <v>1</v>
      </c>
      <c r="BQ36">
        <v>2</v>
      </c>
      <c r="BR36">
        <v>0</v>
      </c>
      <c r="BS36">
        <v>34.56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112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58</v>
      </c>
      <c r="CO36">
        <v>0</v>
      </c>
      <c r="CP36">
        <f t="shared" si="39"/>
        <v>0</v>
      </c>
      <c r="CQ36">
        <f t="shared" si="40"/>
        <v>135.85</v>
      </c>
      <c r="CR36">
        <f t="shared" si="41"/>
        <v>7135.7977250000004</v>
      </c>
      <c r="CS36">
        <f t="shared" si="42"/>
        <v>1271.0131200000001</v>
      </c>
      <c r="CT36">
        <f t="shared" si="43"/>
        <v>884.70144000000005</v>
      </c>
      <c r="CU36">
        <f t="shared" si="44"/>
        <v>0</v>
      </c>
      <c r="CV36">
        <f t="shared" si="45"/>
        <v>2.4034999999999997</v>
      </c>
      <c r="CW36">
        <f t="shared" si="46"/>
        <v>2.7024999999999997</v>
      </c>
      <c r="CX36">
        <f t="shared" si="47"/>
        <v>0</v>
      </c>
      <c r="CY36">
        <f t="shared" si="48"/>
        <v>0</v>
      </c>
      <c r="CZ36">
        <f t="shared" si="49"/>
        <v>0</v>
      </c>
      <c r="DC36" t="s">
        <v>3</v>
      </c>
      <c r="DD36" t="s">
        <v>3</v>
      </c>
      <c r="DE36" t="s">
        <v>59</v>
      </c>
      <c r="DF36" t="s">
        <v>59</v>
      </c>
      <c r="DG36" t="s">
        <v>59</v>
      </c>
      <c r="DH36" t="s">
        <v>3</v>
      </c>
      <c r="DI36" t="s">
        <v>59</v>
      </c>
      <c r="DJ36" t="s">
        <v>59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45</v>
      </c>
      <c r="DW36" t="s">
        <v>32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99545407</v>
      </c>
      <c r="EF36">
        <v>2</v>
      </c>
      <c r="EG36" t="s">
        <v>21</v>
      </c>
      <c r="EH36">
        <v>0</v>
      </c>
      <c r="EI36" t="s">
        <v>3</v>
      </c>
      <c r="EJ36">
        <v>1</v>
      </c>
      <c r="EK36">
        <v>4001</v>
      </c>
      <c r="EL36" t="s">
        <v>41</v>
      </c>
      <c r="EM36" t="s">
        <v>42</v>
      </c>
      <c r="EO36" t="s">
        <v>60</v>
      </c>
      <c r="EQ36">
        <v>132096</v>
      </c>
      <c r="ER36">
        <v>1311.15</v>
      </c>
      <c r="ES36">
        <v>9.5</v>
      </c>
      <c r="ET36">
        <v>1279.3900000000001</v>
      </c>
      <c r="EU36">
        <v>31.98</v>
      </c>
      <c r="EV36">
        <v>22.26</v>
      </c>
      <c r="EW36">
        <v>2.09</v>
      </c>
      <c r="EX36">
        <v>2.35</v>
      </c>
      <c r="EY36">
        <v>0</v>
      </c>
      <c r="FQ36">
        <v>0</v>
      </c>
      <c r="FR36">
        <f t="shared" si="50"/>
        <v>0</v>
      </c>
      <c r="FS36">
        <v>0</v>
      </c>
      <c r="FX36">
        <v>112</v>
      </c>
      <c r="FY36">
        <v>51</v>
      </c>
      <c r="GA36" t="s">
        <v>3</v>
      </c>
      <c r="GD36">
        <v>1</v>
      </c>
      <c r="GF36">
        <v>1741944087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1"/>
        <v>0</v>
      </c>
      <c r="GM36">
        <f t="shared" si="52"/>
        <v>0</v>
      </c>
      <c r="GN36">
        <f t="shared" si="53"/>
        <v>0</v>
      </c>
      <c r="GO36">
        <f t="shared" si="54"/>
        <v>0</v>
      </c>
      <c r="GP36">
        <f t="shared" si="55"/>
        <v>0</v>
      </c>
      <c r="GR36">
        <v>0</v>
      </c>
      <c r="GS36">
        <v>3</v>
      </c>
      <c r="GT36">
        <v>0</v>
      </c>
      <c r="GU36" t="s">
        <v>3</v>
      </c>
      <c r="GV36">
        <f t="shared" si="56"/>
        <v>0</v>
      </c>
      <c r="GW36">
        <v>1</v>
      </c>
      <c r="GX36">
        <f t="shared" si="57"/>
        <v>0</v>
      </c>
      <c r="HA36">
        <v>0</v>
      </c>
      <c r="HB36">
        <v>0</v>
      </c>
      <c r="HC36">
        <f t="shared" si="58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36</v>
      </c>
      <c r="E37" t="s">
        <v>3</v>
      </c>
      <c r="F37" t="s">
        <v>47</v>
      </c>
      <c r="G37" t="s">
        <v>48</v>
      </c>
      <c r="H37" t="s">
        <v>49</v>
      </c>
      <c r="I37">
        <f>I36*J37</f>
        <v>0</v>
      </c>
      <c r="J37">
        <v>6.58E-5</v>
      </c>
      <c r="K37">
        <v>6.5799999999999999E-3</v>
      </c>
      <c r="O37">
        <f t="shared" si="21"/>
        <v>0</v>
      </c>
      <c r="P37">
        <f t="shared" si="22"/>
        <v>0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30691.33</v>
      </c>
      <c r="AC37">
        <f t="shared" si="33"/>
        <v>30691.33</v>
      </c>
      <c r="AD37">
        <f t="shared" ref="AD37:AD44" si="59">ROUND((((ET37)-(EU37))+AE37),6)</f>
        <v>0</v>
      </c>
      <c r="AE37">
        <f t="shared" ref="AE37:AF44" si="60">ROUND((EU37),6)</f>
        <v>0</v>
      </c>
      <c r="AF37">
        <f t="shared" si="60"/>
        <v>0</v>
      </c>
      <c r="AG37">
        <f t="shared" si="36"/>
        <v>0</v>
      </c>
      <c r="AH37">
        <f t="shared" ref="AH37:AI44" si="61">(EW37)</f>
        <v>0</v>
      </c>
      <c r="AI37">
        <f t="shared" si="61"/>
        <v>0</v>
      </c>
      <c r="AJ37">
        <f t="shared" si="38"/>
        <v>37.93</v>
      </c>
      <c r="AK37">
        <v>30691.33</v>
      </c>
      <c r="AL37">
        <v>30691.33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37.93</v>
      </c>
      <c r="AT37">
        <v>112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10.050000000000001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50</v>
      </c>
      <c r="BM37">
        <v>4001</v>
      </c>
      <c r="BN37">
        <v>0</v>
      </c>
      <c r="BO37" t="s">
        <v>47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112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0</v>
      </c>
      <c r="CQ37">
        <f t="shared" si="40"/>
        <v>308447.86650000006</v>
      </c>
      <c r="CR37">
        <f t="shared" si="41"/>
        <v>0</v>
      </c>
      <c r="CS37">
        <f t="shared" si="42"/>
        <v>0</v>
      </c>
      <c r="CT37">
        <f t="shared" si="43"/>
        <v>0</v>
      </c>
      <c r="CU37">
        <f t="shared" si="44"/>
        <v>0</v>
      </c>
      <c r="CV37">
        <f t="shared" si="45"/>
        <v>0</v>
      </c>
      <c r="CW37">
        <f t="shared" si="46"/>
        <v>0</v>
      </c>
      <c r="CX37">
        <f t="shared" si="47"/>
        <v>37.93</v>
      </c>
      <c r="CY37">
        <f t="shared" si="48"/>
        <v>0</v>
      </c>
      <c r="CZ37">
        <f t="shared" si="49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49</v>
      </c>
      <c r="DW37" t="s">
        <v>49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99545407</v>
      </c>
      <c r="EF37">
        <v>2</v>
      </c>
      <c r="EG37" t="s">
        <v>21</v>
      </c>
      <c r="EH37">
        <v>0</v>
      </c>
      <c r="EI37" t="s">
        <v>3</v>
      </c>
      <c r="EJ37">
        <v>1</v>
      </c>
      <c r="EK37">
        <v>4001</v>
      </c>
      <c r="EL37" t="s">
        <v>41</v>
      </c>
      <c r="EM37" t="s">
        <v>42</v>
      </c>
      <c r="EO37" t="s">
        <v>3</v>
      </c>
      <c r="EQ37">
        <v>1024</v>
      </c>
      <c r="ER37">
        <v>30691.33</v>
      </c>
      <c r="ES37">
        <v>30691.33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51</v>
      </c>
      <c r="GA37" t="s">
        <v>3</v>
      </c>
      <c r="GD37">
        <v>1</v>
      </c>
      <c r="GF37">
        <v>-330339129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1"/>
        <v>0</v>
      </c>
      <c r="GM37">
        <f t="shared" si="52"/>
        <v>0</v>
      </c>
      <c r="GN37">
        <f t="shared" si="53"/>
        <v>0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61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18</v>
      </c>
      <c r="B38">
        <v>1</v>
      </c>
      <c r="C38">
        <v>35</v>
      </c>
      <c r="E38" t="s">
        <v>3</v>
      </c>
      <c r="F38" t="s">
        <v>52</v>
      </c>
      <c r="G38" t="s">
        <v>53</v>
      </c>
      <c r="H38" t="s">
        <v>49</v>
      </c>
      <c r="I38">
        <f>I36*J38</f>
        <v>0</v>
      </c>
      <c r="J38">
        <v>1.32E-3</v>
      </c>
      <c r="K38">
        <v>0.13200000000000001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-1</v>
      </c>
      <c r="AB38">
        <f t="shared" si="32"/>
        <v>926.6</v>
      </c>
      <c r="AC38">
        <f t="shared" si="33"/>
        <v>926.6</v>
      </c>
      <c r="AD38">
        <f t="shared" si="59"/>
        <v>0</v>
      </c>
      <c r="AE38">
        <f t="shared" si="60"/>
        <v>0</v>
      </c>
      <c r="AF38">
        <f t="shared" si="60"/>
        <v>0</v>
      </c>
      <c r="AG38">
        <f t="shared" si="36"/>
        <v>0</v>
      </c>
      <c r="AH38">
        <f t="shared" si="61"/>
        <v>0</v>
      </c>
      <c r="AI38">
        <f t="shared" si="61"/>
        <v>0</v>
      </c>
      <c r="AJ38">
        <f t="shared" si="38"/>
        <v>34.51</v>
      </c>
      <c r="AK38">
        <v>926.6</v>
      </c>
      <c r="AL38">
        <v>926.6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34.51</v>
      </c>
      <c r="AT38">
        <v>112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8.48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54</v>
      </c>
      <c r="BM38">
        <v>4001</v>
      </c>
      <c r="BN38">
        <v>0</v>
      </c>
      <c r="BO38" t="s">
        <v>52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112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9"/>
        <v>0</v>
      </c>
      <c r="CQ38">
        <f t="shared" si="40"/>
        <v>7857.5680000000002</v>
      </c>
      <c r="CR38">
        <f t="shared" si="41"/>
        <v>0</v>
      </c>
      <c r="CS38">
        <f t="shared" si="42"/>
        <v>0</v>
      </c>
      <c r="CT38">
        <f t="shared" si="43"/>
        <v>0</v>
      </c>
      <c r="CU38">
        <f t="shared" si="44"/>
        <v>0</v>
      </c>
      <c r="CV38">
        <f t="shared" si="45"/>
        <v>0</v>
      </c>
      <c r="CW38">
        <f t="shared" si="46"/>
        <v>0</v>
      </c>
      <c r="CX38">
        <f t="shared" si="47"/>
        <v>34.51</v>
      </c>
      <c r="CY38">
        <f t="shared" si="48"/>
        <v>0</v>
      </c>
      <c r="CZ38">
        <f t="shared" si="49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49</v>
      </c>
      <c r="DW38" t="s">
        <v>49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99545407</v>
      </c>
      <c r="EF38">
        <v>2</v>
      </c>
      <c r="EG38" t="s">
        <v>21</v>
      </c>
      <c r="EH38">
        <v>0</v>
      </c>
      <c r="EI38" t="s">
        <v>3</v>
      </c>
      <c r="EJ38">
        <v>1</v>
      </c>
      <c r="EK38">
        <v>4001</v>
      </c>
      <c r="EL38" t="s">
        <v>41</v>
      </c>
      <c r="EM38" t="s">
        <v>42</v>
      </c>
      <c r="EO38" t="s">
        <v>3</v>
      </c>
      <c r="EQ38">
        <v>1024</v>
      </c>
      <c r="ER38">
        <v>926.6</v>
      </c>
      <c r="ES38">
        <v>926.6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0"/>
        <v>0</v>
      </c>
      <c r="FS38">
        <v>0</v>
      </c>
      <c r="FX38">
        <v>112</v>
      </c>
      <c r="FY38">
        <v>51</v>
      </c>
      <c r="GA38" t="s">
        <v>3</v>
      </c>
      <c r="GD38">
        <v>1</v>
      </c>
      <c r="GF38">
        <v>1546356858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1"/>
        <v>0</v>
      </c>
      <c r="GM38">
        <f t="shared" si="52"/>
        <v>0</v>
      </c>
      <c r="GN38">
        <f t="shared" si="53"/>
        <v>0</v>
      </c>
      <c r="GO38">
        <f t="shared" si="54"/>
        <v>0</v>
      </c>
      <c r="GP38">
        <f t="shared" si="55"/>
        <v>0</v>
      </c>
      <c r="GR38">
        <v>0</v>
      </c>
      <c r="GS38">
        <v>3</v>
      </c>
      <c r="GT38">
        <v>0</v>
      </c>
      <c r="GU38" t="s">
        <v>3</v>
      </c>
      <c r="GV38">
        <f t="shared" si="56"/>
        <v>0</v>
      </c>
      <c r="GW38">
        <v>1</v>
      </c>
      <c r="GX38">
        <f t="shared" si="57"/>
        <v>0</v>
      </c>
      <c r="HA38">
        <v>0</v>
      </c>
      <c r="HB38">
        <v>0</v>
      </c>
      <c r="HC38">
        <f t="shared" si="58"/>
        <v>0</v>
      </c>
      <c r="HE38" t="s">
        <v>3</v>
      </c>
      <c r="HF38" t="s">
        <v>3</v>
      </c>
      <c r="HM38" t="s">
        <v>61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1</v>
      </c>
      <c r="E39" t="s">
        <v>3</v>
      </c>
      <c r="F39" t="s">
        <v>62</v>
      </c>
      <c r="G39" t="s">
        <v>63</v>
      </c>
      <c r="H39" t="s">
        <v>32</v>
      </c>
      <c r="I39">
        <v>2040</v>
      </c>
      <c r="J39">
        <v>0</v>
      </c>
      <c r="K39">
        <v>2040</v>
      </c>
      <c r="O39">
        <f t="shared" si="21"/>
        <v>1888966.76</v>
      </c>
      <c r="P39">
        <f t="shared" si="22"/>
        <v>1888966.76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203492072</v>
      </c>
      <c r="AB39">
        <f t="shared" si="32"/>
        <v>122.97</v>
      </c>
      <c r="AC39">
        <f t="shared" si="33"/>
        <v>122.97</v>
      </c>
      <c r="AD39">
        <f t="shared" si="59"/>
        <v>0</v>
      </c>
      <c r="AE39">
        <f t="shared" si="60"/>
        <v>0</v>
      </c>
      <c r="AF39">
        <f t="shared" si="60"/>
        <v>0</v>
      </c>
      <c r="AG39">
        <f t="shared" si="36"/>
        <v>0</v>
      </c>
      <c r="AH39">
        <f t="shared" si="61"/>
        <v>0</v>
      </c>
      <c r="AI39">
        <f t="shared" si="61"/>
        <v>0</v>
      </c>
      <c r="AJ39">
        <f t="shared" si="38"/>
        <v>0</v>
      </c>
      <c r="AK39">
        <v>122.97</v>
      </c>
      <c r="AL39">
        <v>122.97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7.53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1888966.76</v>
      </c>
      <c r="CQ39">
        <f t="shared" si="40"/>
        <v>925.96410000000003</v>
      </c>
      <c r="CR39">
        <f t="shared" si="41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 t="shared" si="48"/>
        <v>0</v>
      </c>
      <c r="CZ39">
        <f t="shared" si="49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99545399</v>
      </c>
      <c r="EF39">
        <v>8</v>
      </c>
      <c r="EG39" t="s">
        <v>64</v>
      </c>
      <c r="EH39">
        <v>0</v>
      </c>
      <c r="EI39" t="s">
        <v>3</v>
      </c>
      <c r="EJ39">
        <v>1</v>
      </c>
      <c r="EK39">
        <v>1100</v>
      </c>
      <c r="EL39" t="s">
        <v>65</v>
      </c>
      <c r="EM39" t="s">
        <v>66</v>
      </c>
      <c r="EO39" t="s">
        <v>3</v>
      </c>
      <c r="EQ39">
        <v>131072</v>
      </c>
      <c r="ER39">
        <v>131.16</v>
      </c>
      <c r="ES39">
        <v>122.97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926</v>
      </c>
      <c r="FQ39">
        <v>0</v>
      </c>
      <c r="FR39">
        <f t="shared" si="50"/>
        <v>0</v>
      </c>
      <c r="FS39">
        <v>0</v>
      </c>
      <c r="FX39">
        <v>0</v>
      </c>
      <c r="FY39">
        <v>0</v>
      </c>
      <c r="GA39" t="s">
        <v>67</v>
      </c>
      <c r="GD39">
        <v>1</v>
      </c>
      <c r="GF39">
        <v>1352249316</v>
      </c>
      <c r="GG39">
        <v>2</v>
      </c>
      <c r="GH39">
        <v>3</v>
      </c>
      <c r="GI39">
        <v>5</v>
      </c>
      <c r="GJ39">
        <v>0</v>
      </c>
      <c r="GK39">
        <v>0</v>
      </c>
      <c r="GL39">
        <f t="shared" si="51"/>
        <v>0</v>
      </c>
      <c r="GM39">
        <f t="shared" si="52"/>
        <v>1888966.76</v>
      </c>
      <c r="GN39">
        <f t="shared" si="53"/>
        <v>1888966.76</v>
      </c>
      <c r="GO39">
        <f t="shared" si="54"/>
        <v>0</v>
      </c>
      <c r="GP39">
        <f t="shared" si="55"/>
        <v>0</v>
      </c>
      <c r="GR39">
        <v>1</v>
      </c>
      <c r="GS39">
        <v>1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68</v>
      </c>
      <c r="HF39" t="s">
        <v>68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E40" t="s">
        <v>3</v>
      </c>
      <c r="F40" t="s">
        <v>69</v>
      </c>
      <c r="G40" t="s">
        <v>70</v>
      </c>
      <c r="H40" t="s">
        <v>71</v>
      </c>
      <c r="I40">
        <v>0</v>
      </c>
      <c r="J40">
        <v>0</v>
      </c>
      <c r="K40">
        <v>0</v>
      </c>
      <c r="O40">
        <f t="shared" si="21"/>
        <v>0</v>
      </c>
      <c r="P40">
        <f t="shared" si="22"/>
        <v>0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-1</v>
      </c>
      <c r="AB40">
        <f t="shared" si="32"/>
        <v>939.72</v>
      </c>
      <c r="AC40">
        <f t="shared" si="33"/>
        <v>939.72</v>
      </c>
      <c r="AD40">
        <f t="shared" si="59"/>
        <v>0</v>
      </c>
      <c r="AE40">
        <f t="shared" si="60"/>
        <v>0</v>
      </c>
      <c r="AF40">
        <f t="shared" si="60"/>
        <v>0</v>
      </c>
      <c r="AG40">
        <f t="shared" si="36"/>
        <v>0</v>
      </c>
      <c r="AH40">
        <f t="shared" si="61"/>
        <v>0</v>
      </c>
      <c r="AI40">
        <f t="shared" si="61"/>
        <v>0</v>
      </c>
      <c r="AJ40">
        <f t="shared" si="38"/>
        <v>1.24</v>
      </c>
      <c r="AK40">
        <v>939.72</v>
      </c>
      <c r="AL40">
        <v>939.72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1.24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3.59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72</v>
      </c>
      <c r="BM40">
        <v>500002</v>
      </c>
      <c r="BN40">
        <v>0</v>
      </c>
      <c r="BO40" t="s">
        <v>69</v>
      </c>
      <c r="BP40">
        <v>1</v>
      </c>
      <c r="BQ40">
        <v>12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9"/>
        <v>0</v>
      </c>
      <c r="CQ40">
        <f t="shared" si="40"/>
        <v>3373.5947999999999</v>
      </c>
      <c r="CR40">
        <f t="shared" si="41"/>
        <v>0</v>
      </c>
      <c r="CS40">
        <f t="shared" si="42"/>
        <v>0</v>
      </c>
      <c r="CT40">
        <f t="shared" si="43"/>
        <v>0</v>
      </c>
      <c r="CU40">
        <f t="shared" si="44"/>
        <v>0</v>
      </c>
      <c r="CV40">
        <f t="shared" si="45"/>
        <v>0</v>
      </c>
      <c r="CW40">
        <f t="shared" si="46"/>
        <v>0</v>
      </c>
      <c r="CX40">
        <f t="shared" si="47"/>
        <v>1.24</v>
      </c>
      <c r="CY40">
        <f t="shared" si="48"/>
        <v>0</v>
      </c>
      <c r="CZ40">
        <f t="shared" si="49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71</v>
      </c>
      <c r="DW40" t="s">
        <v>71</v>
      </c>
      <c r="DX40">
        <v>10</v>
      </c>
      <c r="DZ40" t="s">
        <v>3</v>
      </c>
      <c r="EA40" t="s">
        <v>3</v>
      </c>
      <c r="EB40" t="s">
        <v>3</v>
      </c>
      <c r="EC40" t="s">
        <v>3</v>
      </c>
      <c r="EE40">
        <v>99545602</v>
      </c>
      <c r="EF40">
        <v>12</v>
      </c>
      <c r="EG40" t="s">
        <v>73</v>
      </c>
      <c r="EH40">
        <v>0</v>
      </c>
      <c r="EI40" t="s">
        <v>3</v>
      </c>
      <c r="EJ40">
        <v>2</v>
      </c>
      <c r="EK40">
        <v>500002</v>
      </c>
      <c r="EL40" t="s">
        <v>74</v>
      </c>
      <c r="EM40" t="s">
        <v>75</v>
      </c>
      <c r="EO40" t="s">
        <v>3</v>
      </c>
      <c r="EQ40">
        <v>132096</v>
      </c>
      <c r="ER40">
        <v>939.72</v>
      </c>
      <c r="ES40">
        <v>939.72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50"/>
        <v>0</v>
      </c>
      <c r="FS40">
        <v>0</v>
      </c>
      <c r="FX40">
        <v>0</v>
      </c>
      <c r="FY40">
        <v>0</v>
      </c>
      <c r="GA40" t="s">
        <v>3</v>
      </c>
      <c r="GD40">
        <v>1</v>
      </c>
      <c r="GF40">
        <v>488824745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1"/>
        <v>0</v>
      </c>
      <c r="GM40">
        <f t="shared" si="52"/>
        <v>0</v>
      </c>
      <c r="GN40">
        <f t="shared" si="53"/>
        <v>0</v>
      </c>
      <c r="GO40">
        <f t="shared" si="54"/>
        <v>0</v>
      </c>
      <c r="GP40">
        <f t="shared" si="55"/>
        <v>0</v>
      </c>
      <c r="GR40">
        <v>0</v>
      </c>
      <c r="GS40">
        <v>3</v>
      </c>
      <c r="GT40">
        <v>0</v>
      </c>
      <c r="GU40" t="s">
        <v>3</v>
      </c>
      <c r="GV40">
        <f t="shared" si="56"/>
        <v>0</v>
      </c>
      <c r="GW40">
        <v>1</v>
      </c>
      <c r="GX40">
        <f t="shared" si="57"/>
        <v>0</v>
      </c>
      <c r="HA40">
        <v>0</v>
      </c>
      <c r="HB40">
        <v>0</v>
      </c>
      <c r="HC40">
        <f t="shared" si="58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">
      <c r="A41">
        <v>17</v>
      </c>
      <c r="B41">
        <v>1</v>
      </c>
      <c r="C41">
        <f>ROW(SmtRes!A40)</f>
        <v>40</v>
      </c>
      <c r="D41">
        <f>ROW(EtalonRes!A40)</f>
        <v>40</v>
      </c>
      <c r="E41" t="s">
        <v>3</v>
      </c>
      <c r="F41" t="s">
        <v>76</v>
      </c>
      <c r="G41" t="s">
        <v>77</v>
      </c>
      <c r="H41" t="s">
        <v>78</v>
      </c>
      <c r="I41">
        <v>167</v>
      </c>
      <c r="J41">
        <v>0</v>
      </c>
      <c r="K41">
        <v>167</v>
      </c>
      <c r="O41">
        <f t="shared" si="21"/>
        <v>129921.74</v>
      </c>
      <c r="P41">
        <f t="shared" si="22"/>
        <v>0</v>
      </c>
      <c r="Q41">
        <f t="shared" si="23"/>
        <v>23668.06</v>
      </c>
      <c r="R41">
        <f t="shared" si="24"/>
        <v>0</v>
      </c>
      <c r="S41">
        <f t="shared" si="25"/>
        <v>106253.68</v>
      </c>
      <c r="T41">
        <f t="shared" si="26"/>
        <v>0</v>
      </c>
      <c r="U41">
        <f t="shared" si="27"/>
        <v>277.21999999999997</v>
      </c>
      <c r="V41">
        <f t="shared" si="28"/>
        <v>0</v>
      </c>
      <c r="W41">
        <f t="shared" si="29"/>
        <v>0</v>
      </c>
      <c r="X41">
        <f t="shared" si="30"/>
        <v>138129.78</v>
      </c>
      <c r="Y41">
        <f t="shared" si="31"/>
        <v>94565.78</v>
      </c>
      <c r="AA41">
        <v>203492072</v>
      </c>
      <c r="AB41">
        <f t="shared" si="32"/>
        <v>41.38</v>
      </c>
      <c r="AC41">
        <f t="shared" si="33"/>
        <v>0</v>
      </c>
      <c r="AD41">
        <f t="shared" si="59"/>
        <v>22.97</v>
      </c>
      <c r="AE41">
        <f t="shared" si="60"/>
        <v>0</v>
      </c>
      <c r="AF41">
        <f t="shared" si="60"/>
        <v>18.41</v>
      </c>
      <c r="AG41">
        <f t="shared" si="36"/>
        <v>0</v>
      </c>
      <c r="AH41">
        <f t="shared" si="61"/>
        <v>1.66</v>
      </c>
      <c r="AI41">
        <f t="shared" si="61"/>
        <v>0</v>
      </c>
      <c r="AJ41">
        <f t="shared" si="38"/>
        <v>0</v>
      </c>
      <c r="AK41">
        <v>41.38</v>
      </c>
      <c r="AL41">
        <v>0</v>
      </c>
      <c r="AM41">
        <v>22.97</v>
      </c>
      <c r="AN41">
        <v>0</v>
      </c>
      <c r="AO41">
        <v>18.41</v>
      </c>
      <c r="AP41">
        <v>0</v>
      </c>
      <c r="AQ41">
        <v>1.66</v>
      </c>
      <c r="AR41">
        <v>0</v>
      </c>
      <c r="AS41">
        <v>0</v>
      </c>
      <c r="AT41">
        <v>130</v>
      </c>
      <c r="AU41">
        <v>89</v>
      </c>
      <c r="AV41">
        <v>1</v>
      </c>
      <c r="AW41">
        <v>1</v>
      </c>
      <c r="AZ41">
        <v>1</v>
      </c>
      <c r="BA41">
        <v>34.56</v>
      </c>
      <c r="BB41">
        <v>6.17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79</v>
      </c>
      <c r="BM41">
        <v>24001</v>
      </c>
      <c r="BN41">
        <v>0</v>
      </c>
      <c r="BO41" t="s">
        <v>76</v>
      </c>
      <c r="BP41">
        <v>1</v>
      </c>
      <c r="BQ41">
        <v>2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130</v>
      </c>
      <c r="CA41">
        <v>89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129921.73999999999</v>
      </c>
      <c r="CQ41">
        <f t="shared" si="40"/>
        <v>0</v>
      </c>
      <c r="CR41">
        <f t="shared" si="41"/>
        <v>141.72489999999999</v>
      </c>
      <c r="CS41">
        <f t="shared" si="42"/>
        <v>0</v>
      </c>
      <c r="CT41">
        <f t="shared" si="43"/>
        <v>636.2496000000001</v>
      </c>
      <c r="CU41">
        <f t="shared" si="44"/>
        <v>0</v>
      </c>
      <c r="CV41">
        <f t="shared" si="45"/>
        <v>1.66</v>
      </c>
      <c r="CW41">
        <f t="shared" si="46"/>
        <v>0</v>
      </c>
      <c r="CX41">
        <f t="shared" si="47"/>
        <v>0</v>
      </c>
      <c r="CY41">
        <f t="shared" si="48"/>
        <v>138129.78399999999</v>
      </c>
      <c r="CZ41">
        <f t="shared" si="49"/>
        <v>94565.775199999989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78</v>
      </c>
      <c r="DW41" t="s">
        <v>78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99545457</v>
      </c>
      <c r="EF41">
        <v>2</v>
      </c>
      <c r="EG41" t="s">
        <v>21</v>
      </c>
      <c r="EH41">
        <v>0</v>
      </c>
      <c r="EI41" t="s">
        <v>3</v>
      </c>
      <c r="EJ41">
        <v>1</v>
      </c>
      <c r="EK41">
        <v>24001</v>
      </c>
      <c r="EL41" t="s">
        <v>80</v>
      </c>
      <c r="EM41" t="s">
        <v>81</v>
      </c>
      <c r="EO41" t="s">
        <v>3</v>
      </c>
      <c r="EQ41">
        <v>131072</v>
      </c>
      <c r="ER41">
        <v>41.38</v>
      </c>
      <c r="ES41">
        <v>0</v>
      </c>
      <c r="ET41">
        <v>22.97</v>
      </c>
      <c r="EU41">
        <v>0</v>
      </c>
      <c r="EV41">
        <v>18.41</v>
      </c>
      <c r="EW41">
        <v>1.66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130</v>
      </c>
      <c r="FY41">
        <v>89</v>
      </c>
      <c r="GA41" t="s">
        <v>3</v>
      </c>
      <c r="GD41">
        <v>1</v>
      </c>
      <c r="GF41">
        <v>2089559351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1"/>
        <v>0</v>
      </c>
      <c r="GM41">
        <f t="shared" si="52"/>
        <v>362617.3</v>
      </c>
      <c r="GN41">
        <f t="shared" si="53"/>
        <v>362617.3</v>
      </c>
      <c r="GO41">
        <f t="shared" si="54"/>
        <v>0</v>
      </c>
      <c r="GP41">
        <f t="shared" si="55"/>
        <v>0</v>
      </c>
      <c r="GR41">
        <v>0</v>
      </c>
      <c r="GS41">
        <v>3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1</v>
      </c>
      <c r="C42">
        <f>ROW(SmtRes!A43)</f>
        <v>43</v>
      </c>
      <c r="D42">
        <f>ROW(EtalonRes!A43)</f>
        <v>43</v>
      </c>
      <c r="E42" t="s">
        <v>3</v>
      </c>
      <c r="F42" t="s">
        <v>82</v>
      </c>
      <c r="G42" t="s">
        <v>83</v>
      </c>
      <c r="H42" t="s">
        <v>39</v>
      </c>
      <c r="I42">
        <v>10</v>
      </c>
      <c r="J42">
        <v>0</v>
      </c>
      <c r="K42">
        <v>10</v>
      </c>
      <c r="O42">
        <f t="shared" si="21"/>
        <v>12075.62</v>
      </c>
      <c r="P42">
        <f t="shared" si="22"/>
        <v>0</v>
      </c>
      <c r="Q42">
        <f t="shared" si="23"/>
        <v>11211.62</v>
      </c>
      <c r="R42">
        <f t="shared" si="24"/>
        <v>1213.06</v>
      </c>
      <c r="S42">
        <f t="shared" si="25"/>
        <v>864</v>
      </c>
      <c r="T42">
        <f t="shared" si="26"/>
        <v>0</v>
      </c>
      <c r="U42">
        <f t="shared" si="27"/>
        <v>2.6</v>
      </c>
      <c r="V42">
        <f t="shared" si="28"/>
        <v>2.6</v>
      </c>
      <c r="W42">
        <f t="shared" si="29"/>
        <v>0</v>
      </c>
      <c r="X42">
        <f t="shared" si="30"/>
        <v>2326.31</v>
      </c>
      <c r="Y42">
        <f t="shared" si="31"/>
        <v>1059.3</v>
      </c>
      <c r="AA42">
        <v>203492072</v>
      </c>
      <c r="AB42">
        <f t="shared" si="32"/>
        <v>279.33</v>
      </c>
      <c r="AC42">
        <f t="shared" si="33"/>
        <v>0</v>
      </c>
      <c r="AD42">
        <f t="shared" si="59"/>
        <v>276.83</v>
      </c>
      <c r="AE42">
        <f t="shared" si="60"/>
        <v>3.51</v>
      </c>
      <c r="AF42">
        <f t="shared" si="60"/>
        <v>2.5</v>
      </c>
      <c r="AG42">
        <f t="shared" si="36"/>
        <v>0</v>
      </c>
      <c r="AH42">
        <f t="shared" si="61"/>
        <v>0.26</v>
      </c>
      <c r="AI42">
        <f t="shared" si="61"/>
        <v>0.26</v>
      </c>
      <c r="AJ42">
        <f t="shared" si="38"/>
        <v>0</v>
      </c>
      <c r="AK42">
        <v>279.33</v>
      </c>
      <c r="AL42">
        <v>0</v>
      </c>
      <c r="AM42">
        <v>276.83</v>
      </c>
      <c r="AN42">
        <v>3.51</v>
      </c>
      <c r="AO42">
        <v>2.5</v>
      </c>
      <c r="AP42">
        <v>0</v>
      </c>
      <c r="AQ42">
        <v>0.26</v>
      </c>
      <c r="AR42">
        <v>0.26</v>
      </c>
      <c r="AS42">
        <v>0</v>
      </c>
      <c r="AT42">
        <v>112</v>
      </c>
      <c r="AU42">
        <v>51</v>
      </c>
      <c r="AV42">
        <v>1</v>
      </c>
      <c r="AW42">
        <v>1</v>
      </c>
      <c r="AZ42">
        <v>1</v>
      </c>
      <c r="BA42">
        <v>34.56</v>
      </c>
      <c r="BB42">
        <v>4.05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84</v>
      </c>
      <c r="BM42">
        <v>4001</v>
      </c>
      <c r="BN42">
        <v>0</v>
      </c>
      <c r="BO42" t="s">
        <v>82</v>
      </c>
      <c r="BP42">
        <v>1</v>
      </c>
      <c r="BQ42">
        <v>2</v>
      </c>
      <c r="BR42">
        <v>0</v>
      </c>
      <c r="BS42">
        <v>34.56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112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9"/>
        <v>12075.62</v>
      </c>
      <c r="CQ42">
        <f t="shared" si="40"/>
        <v>0</v>
      </c>
      <c r="CR42">
        <f t="shared" si="41"/>
        <v>1121.1614999999999</v>
      </c>
      <c r="CS42">
        <f t="shared" si="42"/>
        <v>121.3056</v>
      </c>
      <c r="CT42">
        <f t="shared" si="43"/>
        <v>86.4</v>
      </c>
      <c r="CU42">
        <f t="shared" si="44"/>
        <v>0</v>
      </c>
      <c r="CV42">
        <f t="shared" si="45"/>
        <v>0.26</v>
      </c>
      <c r="CW42">
        <f t="shared" si="46"/>
        <v>0.26</v>
      </c>
      <c r="CX42">
        <f t="shared" si="47"/>
        <v>0</v>
      </c>
      <c r="CY42">
        <f t="shared" si="48"/>
        <v>2326.3072000000002</v>
      </c>
      <c r="CZ42">
        <f t="shared" si="49"/>
        <v>1059.3006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39</v>
      </c>
      <c r="DW42" t="s">
        <v>39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99545407</v>
      </c>
      <c r="EF42">
        <v>2</v>
      </c>
      <c r="EG42" t="s">
        <v>21</v>
      </c>
      <c r="EH42">
        <v>0</v>
      </c>
      <c r="EI42" t="s">
        <v>3</v>
      </c>
      <c r="EJ42">
        <v>1</v>
      </c>
      <c r="EK42">
        <v>4001</v>
      </c>
      <c r="EL42" t="s">
        <v>41</v>
      </c>
      <c r="EM42" t="s">
        <v>42</v>
      </c>
      <c r="EO42" t="s">
        <v>3</v>
      </c>
      <c r="EQ42">
        <v>131072</v>
      </c>
      <c r="ER42">
        <v>279.33</v>
      </c>
      <c r="ES42">
        <v>0</v>
      </c>
      <c r="ET42">
        <v>276.83</v>
      </c>
      <c r="EU42">
        <v>3.51</v>
      </c>
      <c r="EV42">
        <v>2.5</v>
      </c>
      <c r="EW42">
        <v>0.26</v>
      </c>
      <c r="EX42">
        <v>0.26</v>
      </c>
      <c r="EY42">
        <v>0</v>
      </c>
      <c r="FQ42">
        <v>0</v>
      </c>
      <c r="FR42">
        <f t="shared" si="50"/>
        <v>0</v>
      </c>
      <c r="FS42">
        <v>0</v>
      </c>
      <c r="FX42">
        <v>112</v>
      </c>
      <c r="FY42">
        <v>51</v>
      </c>
      <c r="GA42" t="s">
        <v>3</v>
      </c>
      <c r="GD42">
        <v>1</v>
      </c>
      <c r="GF42">
        <v>-968836933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1"/>
        <v>0</v>
      </c>
      <c r="GM42">
        <f t="shared" si="52"/>
        <v>15461.23</v>
      </c>
      <c r="GN42">
        <f t="shared" si="53"/>
        <v>15461.23</v>
      </c>
      <c r="GO42">
        <f t="shared" si="54"/>
        <v>0</v>
      </c>
      <c r="GP42">
        <f t="shared" si="55"/>
        <v>0</v>
      </c>
      <c r="GR42">
        <v>0</v>
      </c>
      <c r="GS42">
        <v>3</v>
      </c>
      <c r="GT42">
        <v>0</v>
      </c>
      <c r="GU42" t="s">
        <v>3</v>
      </c>
      <c r="GV42">
        <f t="shared" si="56"/>
        <v>0</v>
      </c>
      <c r="GW42">
        <v>1</v>
      </c>
      <c r="GX42">
        <f t="shared" si="57"/>
        <v>0</v>
      </c>
      <c r="HA42">
        <v>0</v>
      </c>
      <c r="HB42">
        <v>0</v>
      </c>
      <c r="HC42">
        <f t="shared" si="58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">
      <c r="A43">
        <v>17</v>
      </c>
      <c r="B43">
        <v>1</v>
      </c>
      <c r="C43">
        <f>ROW(SmtRes!A46)</f>
        <v>46</v>
      </c>
      <c r="D43">
        <f>ROW(EtalonRes!A46)</f>
        <v>46</v>
      </c>
      <c r="E43" t="s">
        <v>3</v>
      </c>
      <c r="F43" t="s">
        <v>85</v>
      </c>
      <c r="G43" t="s">
        <v>86</v>
      </c>
      <c r="H43" t="s">
        <v>87</v>
      </c>
      <c r="I43">
        <v>10</v>
      </c>
      <c r="J43">
        <v>0</v>
      </c>
      <c r="K43">
        <v>10</v>
      </c>
      <c r="O43">
        <f t="shared" si="21"/>
        <v>5689.74</v>
      </c>
      <c r="P43">
        <f t="shared" si="22"/>
        <v>3923.72</v>
      </c>
      <c r="Q43">
        <f t="shared" si="23"/>
        <v>0</v>
      </c>
      <c r="R43">
        <f t="shared" si="24"/>
        <v>0</v>
      </c>
      <c r="S43">
        <f t="shared" si="25"/>
        <v>1766.02</v>
      </c>
      <c r="T43">
        <f t="shared" si="26"/>
        <v>0</v>
      </c>
      <c r="U43">
        <f t="shared" si="27"/>
        <v>5.5</v>
      </c>
      <c r="V43">
        <f t="shared" si="28"/>
        <v>0</v>
      </c>
      <c r="W43">
        <f t="shared" si="29"/>
        <v>0</v>
      </c>
      <c r="X43">
        <f t="shared" si="30"/>
        <v>1766.02</v>
      </c>
      <c r="Y43">
        <f t="shared" si="31"/>
        <v>1147.9100000000001</v>
      </c>
      <c r="AA43">
        <v>203492072</v>
      </c>
      <c r="AB43">
        <f t="shared" si="32"/>
        <v>138.57</v>
      </c>
      <c r="AC43">
        <f t="shared" si="33"/>
        <v>133.46</v>
      </c>
      <c r="AD43">
        <f t="shared" si="59"/>
        <v>0</v>
      </c>
      <c r="AE43">
        <f t="shared" si="60"/>
        <v>0</v>
      </c>
      <c r="AF43">
        <f t="shared" si="60"/>
        <v>5.1100000000000003</v>
      </c>
      <c r="AG43">
        <f t="shared" si="36"/>
        <v>0</v>
      </c>
      <c r="AH43">
        <f t="shared" si="61"/>
        <v>0.55000000000000004</v>
      </c>
      <c r="AI43">
        <f t="shared" si="61"/>
        <v>0</v>
      </c>
      <c r="AJ43">
        <f t="shared" si="38"/>
        <v>0</v>
      </c>
      <c r="AK43">
        <v>138.57</v>
      </c>
      <c r="AL43">
        <v>133.46</v>
      </c>
      <c r="AM43">
        <v>0</v>
      </c>
      <c r="AN43">
        <v>0</v>
      </c>
      <c r="AO43">
        <v>5.1100000000000003</v>
      </c>
      <c r="AP43">
        <v>0</v>
      </c>
      <c r="AQ43">
        <v>0.55000000000000004</v>
      </c>
      <c r="AR43">
        <v>0</v>
      </c>
      <c r="AS43">
        <v>0</v>
      </c>
      <c r="AT43">
        <v>100</v>
      </c>
      <c r="AU43">
        <v>65</v>
      </c>
      <c r="AV43">
        <v>1</v>
      </c>
      <c r="AW43">
        <v>1</v>
      </c>
      <c r="AZ43">
        <v>1</v>
      </c>
      <c r="BA43">
        <v>34.56</v>
      </c>
      <c r="BB43">
        <v>1</v>
      </c>
      <c r="BC43">
        <v>2.94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88</v>
      </c>
      <c r="BM43">
        <v>110006</v>
      </c>
      <c r="BN43">
        <v>0</v>
      </c>
      <c r="BO43" t="s">
        <v>85</v>
      </c>
      <c r="BP43">
        <v>1</v>
      </c>
      <c r="BQ43">
        <v>3</v>
      </c>
      <c r="BR43">
        <v>0</v>
      </c>
      <c r="BS43">
        <v>34.56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100</v>
      </c>
      <c r="CA43">
        <v>65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9"/>
        <v>5689.74</v>
      </c>
      <c r="CQ43">
        <f t="shared" si="40"/>
        <v>392.37240000000003</v>
      </c>
      <c r="CR43">
        <f t="shared" si="41"/>
        <v>0</v>
      </c>
      <c r="CS43">
        <f t="shared" si="42"/>
        <v>0</v>
      </c>
      <c r="CT43">
        <f t="shared" si="43"/>
        <v>176.60160000000002</v>
      </c>
      <c r="CU43">
        <f t="shared" si="44"/>
        <v>0</v>
      </c>
      <c r="CV43">
        <f t="shared" si="45"/>
        <v>0.55000000000000004</v>
      </c>
      <c r="CW43">
        <f t="shared" si="46"/>
        <v>0</v>
      </c>
      <c r="CX43">
        <f t="shared" si="47"/>
        <v>0</v>
      </c>
      <c r="CY43">
        <f t="shared" si="48"/>
        <v>1766.02</v>
      </c>
      <c r="CZ43">
        <f t="shared" si="49"/>
        <v>1147.913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87</v>
      </c>
      <c r="DW43" t="s">
        <v>87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99545553</v>
      </c>
      <c r="EF43">
        <v>3</v>
      </c>
      <c r="EG43" t="s">
        <v>89</v>
      </c>
      <c r="EH43">
        <v>0</v>
      </c>
      <c r="EI43" t="s">
        <v>3</v>
      </c>
      <c r="EJ43">
        <v>2</v>
      </c>
      <c r="EK43">
        <v>110006</v>
      </c>
      <c r="EL43" t="s">
        <v>90</v>
      </c>
      <c r="EM43" t="s">
        <v>91</v>
      </c>
      <c r="EO43" t="s">
        <v>3</v>
      </c>
      <c r="EQ43">
        <v>131072</v>
      </c>
      <c r="ER43">
        <v>138.57</v>
      </c>
      <c r="ES43">
        <v>133.46</v>
      </c>
      <c r="ET43">
        <v>0</v>
      </c>
      <c r="EU43">
        <v>0</v>
      </c>
      <c r="EV43">
        <v>5.1100000000000003</v>
      </c>
      <c r="EW43">
        <v>0.55000000000000004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100</v>
      </c>
      <c r="FY43">
        <v>65</v>
      </c>
      <c r="GA43" t="s">
        <v>3</v>
      </c>
      <c r="GD43">
        <v>1</v>
      </c>
      <c r="GF43">
        <v>1754843613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1"/>
        <v>0</v>
      </c>
      <c r="GM43">
        <f t="shared" si="52"/>
        <v>8603.67</v>
      </c>
      <c r="GN43">
        <f t="shared" si="53"/>
        <v>0</v>
      </c>
      <c r="GO43">
        <f t="shared" si="54"/>
        <v>8603.67</v>
      </c>
      <c r="GP43">
        <f t="shared" si="55"/>
        <v>0</v>
      </c>
      <c r="GR43">
        <v>0</v>
      </c>
      <c r="GS43">
        <v>3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">
      <c r="A44">
        <v>17</v>
      </c>
      <c r="B44">
        <v>1</v>
      </c>
      <c r="C44">
        <f>ROW(SmtRes!A49)</f>
        <v>49</v>
      </c>
      <c r="D44">
        <f>ROW(EtalonRes!A49)</f>
        <v>49</v>
      </c>
      <c r="E44" t="s">
        <v>3</v>
      </c>
      <c r="F44" t="s">
        <v>92</v>
      </c>
      <c r="G44" t="s">
        <v>93</v>
      </c>
      <c r="H44" t="s">
        <v>87</v>
      </c>
      <c r="I44">
        <v>10</v>
      </c>
      <c r="J44">
        <v>0</v>
      </c>
      <c r="K44">
        <v>10</v>
      </c>
      <c r="O44">
        <f t="shared" si="21"/>
        <v>4226.4799999999996</v>
      </c>
      <c r="P44">
        <f t="shared" si="22"/>
        <v>3894.7</v>
      </c>
      <c r="Q44">
        <f t="shared" si="23"/>
        <v>0</v>
      </c>
      <c r="R44">
        <f t="shared" si="24"/>
        <v>0</v>
      </c>
      <c r="S44">
        <f t="shared" si="25"/>
        <v>331.78</v>
      </c>
      <c r="T44">
        <f t="shared" si="26"/>
        <v>0</v>
      </c>
      <c r="U44">
        <f t="shared" si="27"/>
        <v>1</v>
      </c>
      <c r="V44">
        <f t="shared" si="28"/>
        <v>0</v>
      </c>
      <c r="W44">
        <f t="shared" si="29"/>
        <v>0</v>
      </c>
      <c r="X44">
        <f t="shared" si="30"/>
        <v>331.78</v>
      </c>
      <c r="Y44">
        <f t="shared" si="31"/>
        <v>215.66</v>
      </c>
      <c r="AA44">
        <v>203492072</v>
      </c>
      <c r="AB44">
        <f t="shared" si="32"/>
        <v>134.34</v>
      </c>
      <c r="AC44">
        <f t="shared" si="33"/>
        <v>133.38</v>
      </c>
      <c r="AD44">
        <f t="shared" si="59"/>
        <v>0</v>
      </c>
      <c r="AE44">
        <f t="shared" si="60"/>
        <v>0</v>
      </c>
      <c r="AF44">
        <f t="shared" si="60"/>
        <v>0.96</v>
      </c>
      <c r="AG44">
        <f t="shared" si="36"/>
        <v>0</v>
      </c>
      <c r="AH44">
        <f t="shared" si="61"/>
        <v>0.1</v>
      </c>
      <c r="AI44">
        <f t="shared" si="61"/>
        <v>0</v>
      </c>
      <c r="AJ44">
        <f t="shared" si="38"/>
        <v>0</v>
      </c>
      <c r="AK44">
        <v>134.34</v>
      </c>
      <c r="AL44">
        <v>133.38</v>
      </c>
      <c r="AM44">
        <v>0</v>
      </c>
      <c r="AN44">
        <v>0</v>
      </c>
      <c r="AO44">
        <v>0.96</v>
      </c>
      <c r="AP44">
        <v>0</v>
      </c>
      <c r="AQ44">
        <v>0.1</v>
      </c>
      <c r="AR44">
        <v>0</v>
      </c>
      <c r="AS44">
        <v>0</v>
      </c>
      <c r="AT44">
        <v>100</v>
      </c>
      <c r="AU44">
        <v>65</v>
      </c>
      <c r="AV44">
        <v>1</v>
      </c>
      <c r="AW44">
        <v>1</v>
      </c>
      <c r="AZ44">
        <v>1</v>
      </c>
      <c r="BA44">
        <v>34.56</v>
      </c>
      <c r="BB44">
        <v>1</v>
      </c>
      <c r="BC44">
        <v>2.92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94</v>
      </c>
      <c r="BM44">
        <v>110006</v>
      </c>
      <c r="BN44">
        <v>0</v>
      </c>
      <c r="BO44" t="s">
        <v>92</v>
      </c>
      <c r="BP44">
        <v>1</v>
      </c>
      <c r="BQ44">
        <v>3</v>
      </c>
      <c r="BR44">
        <v>0</v>
      </c>
      <c r="BS44">
        <v>34.56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100</v>
      </c>
      <c r="CA44">
        <v>65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39"/>
        <v>4226.4799999999996</v>
      </c>
      <c r="CQ44">
        <f t="shared" si="40"/>
        <v>389.46959999999996</v>
      </c>
      <c r="CR44">
        <f t="shared" si="41"/>
        <v>0</v>
      </c>
      <c r="CS44">
        <f t="shared" si="42"/>
        <v>0</v>
      </c>
      <c r="CT44">
        <f t="shared" si="43"/>
        <v>33.177599999999998</v>
      </c>
      <c r="CU44">
        <f t="shared" si="44"/>
        <v>0</v>
      </c>
      <c r="CV44">
        <f t="shared" si="45"/>
        <v>0.1</v>
      </c>
      <c r="CW44">
        <f t="shared" si="46"/>
        <v>0</v>
      </c>
      <c r="CX44">
        <f t="shared" si="47"/>
        <v>0</v>
      </c>
      <c r="CY44">
        <f t="shared" si="48"/>
        <v>331.78</v>
      </c>
      <c r="CZ44">
        <f t="shared" si="49"/>
        <v>215.65699999999998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87</v>
      </c>
      <c r="DW44" t="s">
        <v>87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99545553</v>
      </c>
      <c r="EF44">
        <v>3</v>
      </c>
      <c r="EG44" t="s">
        <v>89</v>
      </c>
      <c r="EH44">
        <v>0</v>
      </c>
      <c r="EI44" t="s">
        <v>3</v>
      </c>
      <c r="EJ44">
        <v>2</v>
      </c>
      <c r="EK44">
        <v>110006</v>
      </c>
      <c r="EL44" t="s">
        <v>90</v>
      </c>
      <c r="EM44" t="s">
        <v>91</v>
      </c>
      <c r="EO44" t="s">
        <v>3</v>
      </c>
      <c r="EQ44">
        <v>131072</v>
      </c>
      <c r="ER44">
        <v>134.34</v>
      </c>
      <c r="ES44">
        <v>133.38</v>
      </c>
      <c r="ET44">
        <v>0</v>
      </c>
      <c r="EU44">
        <v>0</v>
      </c>
      <c r="EV44">
        <v>0.96</v>
      </c>
      <c r="EW44">
        <v>0.1</v>
      </c>
      <c r="EX44">
        <v>0</v>
      </c>
      <c r="EY44">
        <v>0</v>
      </c>
      <c r="FQ44">
        <v>0</v>
      </c>
      <c r="FR44">
        <f t="shared" si="50"/>
        <v>0</v>
      </c>
      <c r="FS44">
        <v>0</v>
      </c>
      <c r="FX44">
        <v>100</v>
      </c>
      <c r="FY44">
        <v>65</v>
      </c>
      <c r="GA44" t="s">
        <v>3</v>
      </c>
      <c r="GD44">
        <v>1</v>
      </c>
      <c r="GF44">
        <v>-373322999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51"/>
        <v>0</v>
      </c>
      <c r="GM44">
        <f t="shared" si="52"/>
        <v>4773.92</v>
      </c>
      <c r="GN44">
        <f t="shared" si="53"/>
        <v>0</v>
      </c>
      <c r="GO44">
        <f t="shared" si="54"/>
        <v>4773.92</v>
      </c>
      <c r="GP44">
        <f t="shared" si="55"/>
        <v>0</v>
      </c>
      <c r="GR44">
        <v>0</v>
      </c>
      <c r="GS44">
        <v>3</v>
      </c>
      <c r="GT44">
        <v>0</v>
      </c>
      <c r="GU44" t="s">
        <v>3</v>
      </c>
      <c r="GV44">
        <f t="shared" si="56"/>
        <v>0</v>
      </c>
      <c r="GW44">
        <v>1</v>
      </c>
      <c r="GX44">
        <f t="shared" si="57"/>
        <v>0</v>
      </c>
      <c r="HA44">
        <v>0</v>
      </c>
      <c r="HB44">
        <v>0</v>
      </c>
      <c r="HC44">
        <f t="shared" si="58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6" spans="1:245" x14ac:dyDescent="0.2">
      <c r="A46" s="2">
        <v>51</v>
      </c>
      <c r="B46" s="2">
        <f>B24</f>
        <v>1</v>
      </c>
      <c r="C46" s="2">
        <f>A24</f>
        <v>4</v>
      </c>
      <c r="D46" s="2">
        <f>ROW(A24)</f>
        <v>24</v>
      </c>
      <c r="E46" s="2"/>
      <c r="F46" s="2" t="str">
        <f>IF(F24&lt;&gt;"",F24,"")</f>
        <v>Новый раздел</v>
      </c>
      <c r="G46" s="2" t="str">
        <f>IF(G24&lt;&gt;"",G24,"")</f>
        <v>Закрытый переход методом ГНБ</v>
      </c>
      <c r="H46" s="2">
        <v>0</v>
      </c>
      <c r="I46" s="2"/>
      <c r="J46" s="2"/>
      <c r="K46" s="2"/>
      <c r="L46" s="2"/>
      <c r="M46" s="2"/>
      <c r="N46" s="2"/>
      <c r="O46" s="2">
        <f t="shared" ref="O46:T46" si="62">ROUND(AB46,2)</f>
        <v>6821974.2400000002</v>
      </c>
      <c r="P46" s="2">
        <f t="shared" si="62"/>
        <v>2313148.63</v>
      </c>
      <c r="Q46" s="2">
        <f t="shared" si="62"/>
        <v>3874935.07</v>
      </c>
      <c r="R46" s="2">
        <f t="shared" si="62"/>
        <v>714662.1</v>
      </c>
      <c r="S46" s="2">
        <f t="shared" si="62"/>
        <v>633890.54</v>
      </c>
      <c r="T46" s="2">
        <f t="shared" si="62"/>
        <v>0</v>
      </c>
      <c r="U46" s="2">
        <f>AH46</f>
        <v>1752.09</v>
      </c>
      <c r="V46" s="2">
        <f>AI46</f>
        <v>1512.8799999999999</v>
      </c>
      <c r="W46" s="2">
        <f>ROUND(AJ46,2)</f>
        <v>569.51</v>
      </c>
      <c r="X46" s="2">
        <f>ROUND(AK46,2)</f>
        <v>1516877.97</v>
      </c>
      <c r="Y46" s="2">
        <f>ROUND(AL46,2)</f>
        <v>726111.65</v>
      </c>
      <c r="Z46" s="2"/>
      <c r="AA46" s="2"/>
      <c r="AB46" s="2">
        <f>ROUND(SUMIF(AA28:AA44,"=203492072",O28:O44),2)</f>
        <v>6821974.2400000002</v>
      </c>
      <c r="AC46" s="2">
        <f>ROUND(SUMIF(AA28:AA44,"=203492072",P28:P44),2)</f>
        <v>2313148.63</v>
      </c>
      <c r="AD46" s="2">
        <f>ROUND(SUMIF(AA28:AA44,"=203492072",Q28:Q44),2)</f>
        <v>3874935.07</v>
      </c>
      <c r="AE46" s="2">
        <f>ROUND(SUMIF(AA28:AA44,"=203492072",R28:R44),2)</f>
        <v>714662.1</v>
      </c>
      <c r="AF46" s="2">
        <f>ROUND(SUMIF(AA28:AA44,"=203492072",S28:S44),2)</f>
        <v>633890.54</v>
      </c>
      <c r="AG46" s="2">
        <f>ROUND(SUMIF(AA28:AA44,"=203492072",T28:T44),2)</f>
        <v>0</v>
      </c>
      <c r="AH46" s="2">
        <f>SUMIF(AA28:AA44,"=203492072",U28:U44)</f>
        <v>1752.09</v>
      </c>
      <c r="AI46" s="2">
        <f>SUMIF(AA28:AA44,"=203492072",V28:V44)</f>
        <v>1512.8799999999999</v>
      </c>
      <c r="AJ46" s="2">
        <f>ROUND(SUMIF(AA28:AA44,"=203492072",W28:W44),2)</f>
        <v>569.51</v>
      </c>
      <c r="AK46" s="2">
        <f>ROUND(SUMIF(AA28:AA44,"=203492072",X28:X44),2)</f>
        <v>1516877.97</v>
      </c>
      <c r="AL46" s="2">
        <f>ROUND(SUMIF(AA28:AA44,"=203492072",Y28:Y44),2)</f>
        <v>726111.65</v>
      </c>
      <c r="AM46" s="2"/>
      <c r="AN46" s="2"/>
      <c r="AO46" s="2">
        <f t="shared" ref="AO46:BD46" si="63">ROUND(BX46,2)</f>
        <v>0</v>
      </c>
      <c r="AP46" s="2">
        <f t="shared" si="63"/>
        <v>0</v>
      </c>
      <c r="AQ46" s="2">
        <f t="shared" si="63"/>
        <v>0</v>
      </c>
      <c r="AR46" s="2">
        <f t="shared" si="63"/>
        <v>9064963.8599999994</v>
      </c>
      <c r="AS46" s="2">
        <f t="shared" si="63"/>
        <v>9051586.2699999996</v>
      </c>
      <c r="AT46" s="2">
        <f t="shared" si="63"/>
        <v>13377.59</v>
      </c>
      <c r="AU46" s="2">
        <f t="shared" si="63"/>
        <v>0</v>
      </c>
      <c r="AV46" s="2">
        <f t="shared" si="63"/>
        <v>2313148.63</v>
      </c>
      <c r="AW46" s="2">
        <f t="shared" si="63"/>
        <v>2313148.63</v>
      </c>
      <c r="AX46" s="2">
        <f t="shared" si="63"/>
        <v>0</v>
      </c>
      <c r="AY46" s="2">
        <f t="shared" si="63"/>
        <v>2313148.63</v>
      </c>
      <c r="AZ46" s="2">
        <f t="shared" si="63"/>
        <v>0</v>
      </c>
      <c r="BA46" s="2">
        <f t="shared" si="63"/>
        <v>0</v>
      </c>
      <c r="BB46" s="2">
        <f t="shared" si="63"/>
        <v>0</v>
      </c>
      <c r="BC46" s="2">
        <f t="shared" si="63"/>
        <v>0</v>
      </c>
      <c r="BD46" s="2">
        <f t="shared" si="63"/>
        <v>0</v>
      </c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>
        <f>ROUND(SUMIF(AA28:AA44,"=203492072",FQ28:FQ44),2)</f>
        <v>0</v>
      </c>
      <c r="BY46" s="2">
        <f>ROUND(SUMIF(AA28:AA44,"=203492072",FR28:FR44),2)</f>
        <v>0</v>
      </c>
      <c r="BZ46" s="2">
        <f>ROUND(SUMIF(AA28:AA44,"=203492072",GL28:GL44),2)</f>
        <v>0</v>
      </c>
      <c r="CA46" s="2">
        <f>ROUND(SUMIF(AA28:AA44,"=203492072",GM28:GM44),2)</f>
        <v>9064963.8599999994</v>
      </c>
      <c r="CB46" s="2">
        <f>ROUND(SUMIF(AA28:AA44,"=203492072",GN28:GN44),2)</f>
        <v>9051586.2699999996</v>
      </c>
      <c r="CC46" s="2">
        <f>ROUND(SUMIF(AA28:AA44,"=203492072",GO28:GO44),2)</f>
        <v>13377.59</v>
      </c>
      <c r="CD46" s="2">
        <f>ROUND(SUMIF(AA28:AA44,"=203492072",GP28:GP44),2)</f>
        <v>0</v>
      </c>
      <c r="CE46" s="2">
        <f>AC46-BX46</f>
        <v>2313148.63</v>
      </c>
      <c r="CF46" s="2">
        <f>AC46-BY46</f>
        <v>2313148.63</v>
      </c>
      <c r="CG46" s="2">
        <f>BX46-BZ46</f>
        <v>0</v>
      </c>
      <c r="CH46" s="2">
        <f>AC46-BX46-BY46+BZ46</f>
        <v>2313148.63</v>
      </c>
      <c r="CI46" s="2">
        <f>BY46-BZ46</f>
        <v>0</v>
      </c>
      <c r="CJ46" s="2">
        <f>ROUND(SUMIF(AA28:AA44,"=203492072",GX28:GX44),2)</f>
        <v>0</v>
      </c>
      <c r="CK46" s="2">
        <f>ROUND(SUMIF(AA28:AA44,"=203492072",GY28:GY44),2)</f>
        <v>0</v>
      </c>
      <c r="CL46" s="2">
        <f>ROUND(SUMIF(AA28:AA44,"=203492072",GZ28:GZ44),2)</f>
        <v>0</v>
      </c>
      <c r="CM46" s="2">
        <f>ROUND(SUMIF(AA28:AA44,"=203492072",HD28:HD44),2)</f>
        <v>0</v>
      </c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>
        <v>0</v>
      </c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201</v>
      </c>
      <c r="F48" s="4">
        <f>ROUND(Source!O46,O48)</f>
        <v>6821974.2400000002</v>
      </c>
      <c r="G48" s="4" t="s">
        <v>95</v>
      </c>
      <c r="H48" s="4" t="s">
        <v>96</v>
      </c>
      <c r="I48" s="4"/>
      <c r="J48" s="4"/>
      <c r="K48" s="4">
        <v>201</v>
      </c>
      <c r="L48" s="4">
        <v>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6821974.2400000002</v>
      </c>
      <c r="X48" s="4">
        <v>1</v>
      </c>
      <c r="Y48" s="4">
        <v>6821974.2400000002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202</v>
      </c>
      <c r="F49" s="4">
        <f>ROUND(Source!P46,O49)</f>
        <v>2313148.63</v>
      </c>
      <c r="G49" s="4" t="s">
        <v>97</v>
      </c>
      <c r="H49" s="4" t="s">
        <v>98</v>
      </c>
      <c r="I49" s="4"/>
      <c r="J49" s="4"/>
      <c r="K49" s="4">
        <v>202</v>
      </c>
      <c r="L49" s="4">
        <v>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2313148.63</v>
      </c>
      <c r="X49" s="4">
        <v>1</v>
      </c>
      <c r="Y49" s="4">
        <v>2313148.63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222</v>
      </c>
      <c r="F50" s="4">
        <f>ROUND(Source!AO46,O50)</f>
        <v>0</v>
      </c>
      <c r="G50" s="4" t="s">
        <v>99</v>
      </c>
      <c r="H50" s="4" t="s">
        <v>100</v>
      </c>
      <c r="I50" s="4"/>
      <c r="J50" s="4"/>
      <c r="K50" s="4">
        <v>222</v>
      </c>
      <c r="L50" s="4">
        <v>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225</v>
      </c>
      <c r="F51" s="4">
        <f>ROUND(Source!AV46,O51)</f>
        <v>2313148.63</v>
      </c>
      <c r="G51" s="4" t="s">
        <v>101</v>
      </c>
      <c r="H51" s="4" t="s">
        <v>102</v>
      </c>
      <c r="I51" s="4"/>
      <c r="J51" s="4"/>
      <c r="K51" s="4">
        <v>225</v>
      </c>
      <c r="L51" s="4">
        <v>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2313148.63</v>
      </c>
      <c r="X51" s="4">
        <v>1</v>
      </c>
      <c r="Y51" s="4">
        <v>2313148.63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226</v>
      </c>
      <c r="F52" s="4">
        <f>ROUND(Source!AW46,O52)</f>
        <v>2313148.63</v>
      </c>
      <c r="G52" s="4" t="s">
        <v>103</v>
      </c>
      <c r="H52" s="4" t="s">
        <v>104</v>
      </c>
      <c r="I52" s="4"/>
      <c r="J52" s="4"/>
      <c r="K52" s="4">
        <v>226</v>
      </c>
      <c r="L52" s="4">
        <v>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2313148.63</v>
      </c>
      <c r="X52" s="4">
        <v>1</v>
      </c>
      <c r="Y52" s="4">
        <v>2313148.63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227</v>
      </c>
      <c r="F53" s="4">
        <f>ROUND(Source!AX46,O53)</f>
        <v>0</v>
      </c>
      <c r="G53" s="4" t="s">
        <v>105</v>
      </c>
      <c r="H53" s="4" t="s">
        <v>106</v>
      </c>
      <c r="I53" s="4"/>
      <c r="J53" s="4"/>
      <c r="K53" s="4">
        <v>227</v>
      </c>
      <c r="L53" s="4">
        <v>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228</v>
      </c>
      <c r="F54" s="4">
        <f>ROUND(Source!AY46,O54)</f>
        <v>2313148.63</v>
      </c>
      <c r="G54" s="4" t="s">
        <v>107</v>
      </c>
      <c r="H54" s="4" t="s">
        <v>108</v>
      </c>
      <c r="I54" s="4"/>
      <c r="J54" s="4"/>
      <c r="K54" s="4">
        <v>228</v>
      </c>
      <c r="L54" s="4">
        <v>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2313148.63</v>
      </c>
      <c r="X54" s="4">
        <v>1</v>
      </c>
      <c r="Y54" s="4">
        <v>2313148.63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216</v>
      </c>
      <c r="F55" s="4">
        <f>ROUND(Source!AP46,O55)</f>
        <v>0</v>
      </c>
      <c r="G55" s="4" t="s">
        <v>109</v>
      </c>
      <c r="H55" s="4" t="s">
        <v>110</v>
      </c>
      <c r="I55" s="4"/>
      <c r="J55" s="4"/>
      <c r="K55" s="4">
        <v>216</v>
      </c>
      <c r="L55" s="4">
        <v>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223</v>
      </c>
      <c r="F56" s="4">
        <f>ROUND(Source!AQ46,O56)</f>
        <v>0</v>
      </c>
      <c r="G56" s="4" t="s">
        <v>111</v>
      </c>
      <c r="H56" s="4" t="s">
        <v>112</v>
      </c>
      <c r="I56" s="4"/>
      <c r="J56" s="4"/>
      <c r="K56" s="4">
        <v>223</v>
      </c>
      <c r="L56" s="4">
        <v>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229</v>
      </c>
      <c r="F57" s="4">
        <f>ROUND(Source!AZ46,O57)</f>
        <v>0</v>
      </c>
      <c r="G57" s="4" t="s">
        <v>113</v>
      </c>
      <c r="H57" s="4" t="s">
        <v>114</v>
      </c>
      <c r="I57" s="4"/>
      <c r="J57" s="4"/>
      <c r="K57" s="4">
        <v>229</v>
      </c>
      <c r="L57" s="4">
        <v>10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203</v>
      </c>
      <c r="F58" s="4">
        <f>ROUND(Source!Q46,O58)</f>
        <v>3874935.07</v>
      </c>
      <c r="G58" s="4" t="s">
        <v>115</v>
      </c>
      <c r="H58" s="4" t="s">
        <v>116</v>
      </c>
      <c r="I58" s="4"/>
      <c r="J58" s="4"/>
      <c r="K58" s="4">
        <v>203</v>
      </c>
      <c r="L58" s="4">
        <v>11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3874935.07</v>
      </c>
      <c r="X58" s="4">
        <v>1</v>
      </c>
      <c r="Y58" s="4">
        <v>3874935.07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231</v>
      </c>
      <c r="F59" s="4">
        <f>ROUND(Source!BB46,O59)</f>
        <v>0</v>
      </c>
      <c r="G59" s="4" t="s">
        <v>117</v>
      </c>
      <c r="H59" s="4" t="s">
        <v>118</v>
      </c>
      <c r="I59" s="4"/>
      <c r="J59" s="4"/>
      <c r="K59" s="4">
        <v>231</v>
      </c>
      <c r="L59" s="4">
        <v>12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204</v>
      </c>
      <c r="F60" s="4">
        <f>ROUND(Source!R46,O60)</f>
        <v>714662.1</v>
      </c>
      <c r="G60" s="4" t="s">
        <v>119</v>
      </c>
      <c r="H60" s="4" t="s">
        <v>120</v>
      </c>
      <c r="I60" s="4"/>
      <c r="J60" s="4"/>
      <c r="K60" s="4">
        <v>204</v>
      </c>
      <c r="L60" s="4">
        <v>13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714662.1</v>
      </c>
      <c r="X60" s="4">
        <v>1</v>
      </c>
      <c r="Y60" s="4">
        <v>714662.1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205</v>
      </c>
      <c r="F61" s="4">
        <f>ROUND(Source!S46,O61)</f>
        <v>633890.54</v>
      </c>
      <c r="G61" s="4" t="s">
        <v>121</v>
      </c>
      <c r="H61" s="4" t="s">
        <v>122</v>
      </c>
      <c r="I61" s="4"/>
      <c r="J61" s="4"/>
      <c r="K61" s="4">
        <v>205</v>
      </c>
      <c r="L61" s="4">
        <v>14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633890.54</v>
      </c>
      <c r="X61" s="4">
        <v>1</v>
      </c>
      <c r="Y61" s="4">
        <v>633890.54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232</v>
      </c>
      <c r="F62" s="4">
        <f>ROUND(Source!BC46,O62)</f>
        <v>0</v>
      </c>
      <c r="G62" s="4" t="s">
        <v>123</v>
      </c>
      <c r="H62" s="4" t="s">
        <v>124</v>
      </c>
      <c r="I62" s="4"/>
      <c r="J62" s="4"/>
      <c r="K62" s="4">
        <v>232</v>
      </c>
      <c r="L62" s="4">
        <v>15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214</v>
      </c>
      <c r="F63" s="4">
        <f>ROUND(Source!AS46,O63)</f>
        <v>9051586.2699999996</v>
      </c>
      <c r="G63" s="4" t="s">
        <v>125</v>
      </c>
      <c r="H63" s="4" t="s">
        <v>126</v>
      </c>
      <c r="I63" s="4"/>
      <c r="J63" s="4"/>
      <c r="K63" s="4">
        <v>214</v>
      </c>
      <c r="L63" s="4">
        <v>16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9051586.2699999996</v>
      </c>
      <c r="X63" s="4">
        <v>1</v>
      </c>
      <c r="Y63" s="4">
        <v>9051586.2699999996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215</v>
      </c>
      <c r="F64" s="4">
        <f>ROUND(Source!AT46,O64)</f>
        <v>13377.59</v>
      </c>
      <c r="G64" s="4" t="s">
        <v>127</v>
      </c>
      <c r="H64" s="4" t="s">
        <v>128</v>
      </c>
      <c r="I64" s="4"/>
      <c r="J64" s="4"/>
      <c r="K64" s="4">
        <v>215</v>
      </c>
      <c r="L64" s="4">
        <v>17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13377.59</v>
      </c>
      <c r="X64" s="4">
        <v>1</v>
      </c>
      <c r="Y64" s="4">
        <v>13377.59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217</v>
      </c>
      <c r="F65" s="4">
        <f>ROUND(Source!AU46,O65)</f>
        <v>0</v>
      </c>
      <c r="G65" s="4" t="s">
        <v>129</v>
      </c>
      <c r="H65" s="4" t="s">
        <v>130</v>
      </c>
      <c r="I65" s="4"/>
      <c r="J65" s="4"/>
      <c r="K65" s="4">
        <v>217</v>
      </c>
      <c r="L65" s="4">
        <v>18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230</v>
      </c>
      <c r="F66" s="4">
        <f>ROUND(Source!BA46,O66)</f>
        <v>0</v>
      </c>
      <c r="G66" s="4" t="s">
        <v>131</v>
      </c>
      <c r="H66" s="4" t="s">
        <v>132</v>
      </c>
      <c r="I66" s="4"/>
      <c r="J66" s="4"/>
      <c r="K66" s="4">
        <v>230</v>
      </c>
      <c r="L66" s="4">
        <v>19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206</v>
      </c>
      <c r="F67" s="4">
        <f>ROUND(Source!T46,O67)</f>
        <v>0</v>
      </c>
      <c r="G67" s="4" t="s">
        <v>133</v>
      </c>
      <c r="H67" s="4" t="s">
        <v>134</v>
      </c>
      <c r="I67" s="4"/>
      <c r="J67" s="4"/>
      <c r="K67" s="4">
        <v>206</v>
      </c>
      <c r="L67" s="4">
        <v>20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207</v>
      </c>
      <c r="F68" s="4">
        <f>Source!U46</f>
        <v>1752.09</v>
      </c>
      <c r="G68" s="4" t="s">
        <v>135</v>
      </c>
      <c r="H68" s="4" t="s">
        <v>136</v>
      </c>
      <c r="I68" s="4"/>
      <c r="J68" s="4"/>
      <c r="K68" s="4">
        <v>207</v>
      </c>
      <c r="L68" s="4">
        <v>21</v>
      </c>
      <c r="M68" s="4">
        <v>3</v>
      </c>
      <c r="N68" s="4" t="s">
        <v>3</v>
      </c>
      <c r="O68" s="4">
        <v>-1</v>
      </c>
      <c r="P68" s="4"/>
      <c r="Q68" s="4"/>
      <c r="R68" s="4"/>
      <c r="S68" s="4"/>
      <c r="T68" s="4"/>
      <c r="U68" s="4"/>
      <c r="V68" s="4"/>
      <c r="W68" s="4">
        <v>1752.09</v>
      </c>
      <c r="X68" s="4">
        <v>1</v>
      </c>
      <c r="Y68" s="4">
        <v>1752.09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208</v>
      </c>
      <c r="F69" s="4">
        <f>Source!V46</f>
        <v>1512.8799999999999</v>
      </c>
      <c r="G69" s="4" t="s">
        <v>137</v>
      </c>
      <c r="H69" s="4" t="s">
        <v>138</v>
      </c>
      <c r="I69" s="4"/>
      <c r="J69" s="4"/>
      <c r="K69" s="4">
        <v>208</v>
      </c>
      <c r="L69" s="4">
        <v>22</v>
      </c>
      <c r="M69" s="4">
        <v>3</v>
      </c>
      <c r="N69" s="4" t="s">
        <v>3</v>
      </c>
      <c r="O69" s="4">
        <v>-1</v>
      </c>
      <c r="P69" s="4"/>
      <c r="Q69" s="4"/>
      <c r="R69" s="4"/>
      <c r="S69" s="4"/>
      <c r="T69" s="4"/>
      <c r="U69" s="4"/>
      <c r="V69" s="4"/>
      <c r="W69" s="4">
        <v>1512.8799999999999</v>
      </c>
      <c r="X69" s="4">
        <v>1</v>
      </c>
      <c r="Y69" s="4">
        <v>1512.8799999999999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209</v>
      </c>
      <c r="F70" s="4">
        <f>ROUND(Source!W46,O70)</f>
        <v>569.51</v>
      </c>
      <c r="G70" s="4" t="s">
        <v>139</v>
      </c>
      <c r="H70" s="4" t="s">
        <v>140</v>
      </c>
      <c r="I70" s="4"/>
      <c r="J70" s="4"/>
      <c r="K70" s="4">
        <v>209</v>
      </c>
      <c r="L70" s="4">
        <v>23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569.51</v>
      </c>
      <c r="X70" s="4">
        <v>1</v>
      </c>
      <c r="Y70" s="4">
        <v>569.51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233</v>
      </c>
      <c r="F71" s="4">
        <f>ROUND(Source!BD46,O71)</f>
        <v>0</v>
      </c>
      <c r="G71" s="4" t="s">
        <v>141</v>
      </c>
      <c r="H71" s="4" t="s">
        <v>142</v>
      </c>
      <c r="I71" s="4"/>
      <c r="J71" s="4"/>
      <c r="K71" s="4">
        <v>233</v>
      </c>
      <c r="L71" s="4">
        <v>24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210</v>
      </c>
      <c r="F72" s="4">
        <f>ROUND(Source!X46,O72)</f>
        <v>1516877.97</v>
      </c>
      <c r="G72" s="4" t="s">
        <v>143</v>
      </c>
      <c r="H72" s="4" t="s">
        <v>144</v>
      </c>
      <c r="I72" s="4"/>
      <c r="J72" s="4"/>
      <c r="K72" s="4">
        <v>210</v>
      </c>
      <c r="L72" s="4">
        <v>25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1516877.97</v>
      </c>
      <c r="X72" s="4">
        <v>1</v>
      </c>
      <c r="Y72" s="4">
        <v>1516877.97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211</v>
      </c>
      <c r="F73" s="4">
        <f>ROUND(Source!Y46,O73)</f>
        <v>726111.65</v>
      </c>
      <c r="G73" s="4" t="s">
        <v>145</v>
      </c>
      <c r="H73" s="4" t="s">
        <v>146</v>
      </c>
      <c r="I73" s="4"/>
      <c r="J73" s="4"/>
      <c r="K73" s="4">
        <v>211</v>
      </c>
      <c r="L73" s="4">
        <v>26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726111.65</v>
      </c>
      <c r="X73" s="4">
        <v>1</v>
      </c>
      <c r="Y73" s="4">
        <v>726111.65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224</v>
      </c>
      <c r="F74" s="4">
        <f>ROUND(Source!AR46,O74)</f>
        <v>9064963.8599999994</v>
      </c>
      <c r="G74" s="4" t="s">
        <v>147</v>
      </c>
      <c r="H74" s="4" t="s">
        <v>148</v>
      </c>
      <c r="I74" s="4"/>
      <c r="J74" s="4"/>
      <c r="K74" s="4">
        <v>224</v>
      </c>
      <c r="L74" s="4">
        <v>27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9064963.8599999994</v>
      </c>
      <c r="X74" s="4">
        <v>1</v>
      </c>
      <c r="Y74" s="4">
        <v>9064963.8599999994</v>
      </c>
      <c r="Z74" s="4"/>
      <c r="AA74" s="4"/>
      <c r="AB74" s="4"/>
    </row>
    <row r="76" spans="1:245" x14ac:dyDescent="0.2">
      <c r="A76" s="1">
        <v>4</v>
      </c>
      <c r="B76" s="1">
        <v>1</v>
      </c>
      <c r="C76" s="1"/>
      <c r="D76" s="1">
        <f>ROW(A83)</f>
        <v>83</v>
      </c>
      <c r="E76" s="1"/>
      <c r="F76" s="1" t="s">
        <v>14</v>
      </c>
      <c r="G76" s="1" t="s">
        <v>149</v>
      </c>
      <c r="H76" s="1" t="s">
        <v>3</v>
      </c>
      <c r="I76" s="1">
        <v>0</v>
      </c>
      <c r="J76" s="1"/>
      <c r="K76" s="1">
        <v>0</v>
      </c>
      <c r="L76" s="1"/>
      <c r="M76" s="1" t="s">
        <v>3</v>
      </c>
      <c r="N76" s="1"/>
      <c r="O76" s="1"/>
      <c r="P76" s="1"/>
      <c r="Q76" s="1"/>
      <c r="R76" s="1"/>
      <c r="S76" s="1">
        <v>0</v>
      </c>
      <c r="T76" s="1"/>
      <c r="U76" s="1" t="s">
        <v>3</v>
      </c>
      <c r="V76" s="1">
        <v>0</v>
      </c>
      <c r="W76" s="1"/>
      <c r="X76" s="1"/>
      <c r="Y76" s="1"/>
      <c r="Z76" s="1"/>
      <c r="AA76" s="1"/>
      <c r="AB76" s="1" t="s">
        <v>3</v>
      </c>
      <c r="AC76" s="1" t="s">
        <v>3</v>
      </c>
      <c r="AD76" s="1" t="s">
        <v>3</v>
      </c>
      <c r="AE76" s="1" t="s">
        <v>3</v>
      </c>
      <c r="AF76" s="1" t="s">
        <v>3</v>
      </c>
      <c r="AG76" s="1" t="s">
        <v>3</v>
      </c>
      <c r="AH76" s="1"/>
      <c r="AI76" s="1"/>
      <c r="AJ76" s="1"/>
      <c r="AK76" s="1"/>
      <c r="AL76" s="1"/>
      <c r="AM76" s="1"/>
      <c r="AN76" s="1"/>
      <c r="AO76" s="1"/>
      <c r="AP76" s="1" t="s">
        <v>3</v>
      </c>
      <c r="AQ76" s="1" t="s">
        <v>3</v>
      </c>
      <c r="AR76" s="1" t="s">
        <v>3</v>
      </c>
      <c r="AS76" s="1"/>
      <c r="AT76" s="1"/>
      <c r="AU76" s="1"/>
      <c r="AV76" s="1"/>
      <c r="AW76" s="1"/>
      <c r="AX76" s="1"/>
      <c r="AY76" s="1"/>
      <c r="AZ76" s="1" t="s">
        <v>3</v>
      </c>
      <c r="BA76" s="1"/>
      <c r="BB76" s="1" t="s">
        <v>3</v>
      </c>
      <c r="BC76" s="1" t="s">
        <v>3</v>
      </c>
      <c r="BD76" s="1" t="s">
        <v>3</v>
      </c>
      <c r="BE76" s="1" t="s">
        <v>3</v>
      </c>
      <c r="BF76" s="1" t="s">
        <v>3</v>
      </c>
      <c r="BG76" s="1" t="s">
        <v>3</v>
      </c>
      <c r="BH76" s="1" t="s">
        <v>3</v>
      </c>
      <c r="BI76" s="1" t="s">
        <v>3</v>
      </c>
      <c r="BJ76" s="1" t="s">
        <v>3</v>
      </c>
      <c r="BK76" s="1" t="s">
        <v>3</v>
      </c>
      <c r="BL76" s="1" t="s">
        <v>3</v>
      </c>
      <c r="BM76" s="1" t="s">
        <v>3</v>
      </c>
      <c r="BN76" s="1" t="s">
        <v>3</v>
      </c>
      <c r="BO76" s="1" t="s">
        <v>3</v>
      </c>
      <c r="BP76" s="1" t="s">
        <v>3</v>
      </c>
      <c r="BQ76" s="1"/>
      <c r="BR76" s="1"/>
      <c r="BS76" s="1"/>
      <c r="BT76" s="1"/>
      <c r="BU76" s="1"/>
      <c r="BV76" s="1"/>
      <c r="BW76" s="1"/>
      <c r="BX76" s="1">
        <v>0</v>
      </c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>
        <v>0</v>
      </c>
    </row>
    <row r="78" spans="1:245" x14ac:dyDescent="0.2">
      <c r="A78" s="2">
        <v>52</v>
      </c>
      <c r="B78" s="2">
        <f t="shared" ref="B78:G78" si="64">B83</f>
        <v>1</v>
      </c>
      <c r="C78" s="2">
        <f t="shared" si="64"/>
        <v>4</v>
      </c>
      <c r="D78" s="2">
        <f t="shared" si="64"/>
        <v>76</v>
      </c>
      <c r="E78" s="2">
        <f t="shared" si="64"/>
        <v>0</v>
      </c>
      <c r="F78" s="2" t="str">
        <f t="shared" si="64"/>
        <v>Новый раздел</v>
      </c>
      <c r="G78" s="2" t="str">
        <f t="shared" si="64"/>
        <v>Прокладка КЛ</v>
      </c>
      <c r="H78" s="2"/>
      <c r="I78" s="2"/>
      <c r="J78" s="2"/>
      <c r="K78" s="2"/>
      <c r="L78" s="2"/>
      <c r="M78" s="2"/>
      <c r="N78" s="2"/>
      <c r="O78" s="2">
        <f t="shared" ref="O78:AT78" si="65">O83</f>
        <v>1166737.3700000001</v>
      </c>
      <c r="P78" s="2">
        <f t="shared" si="65"/>
        <v>1080477.54</v>
      </c>
      <c r="Q78" s="2">
        <f t="shared" si="65"/>
        <v>9661.0499999999993</v>
      </c>
      <c r="R78" s="2">
        <f t="shared" si="65"/>
        <v>933.12</v>
      </c>
      <c r="S78" s="2">
        <f t="shared" si="65"/>
        <v>76598.78</v>
      </c>
      <c r="T78" s="2">
        <f t="shared" si="65"/>
        <v>0</v>
      </c>
      <c r="U78" s="2">
        <f t="shared" si="65"/>
        <v>230.39999999999998</v>
      </c>
      <c r="V78" s="2">
        <f t="shared" si="65"/>
        <v>2</v>
      </c>
      <c r="W78" s="2">
        <f t="shared" si="65"/>
        <v>0</v>
      </c>
      <c r="X78" s="2">
        <f t="shared" si="65"/>
        <v>73655.31</v>
      </c>
      <c r="Y78" s="2">
        <f t="shared" si="65"/>
        <v>50395.74</v>
      </c>
      <c r="Z78" s="2">
        <f t="shared" si="65"/>
        <v>0</v>
      </c>
      <c r="AA78" s="2">
        <f t="shared" si="65"/>
        <v>0</v>
      </c>
      <c r="AB78" s="2">
        <f t="shared" si="65"/>
        <v>1166737.3700000001</v>
      </c>
      <c r="AC78" s="2">
        <f t="shared" si="65"/>
        <v>1080477.54</v>
      </c>
      <c r="AD78" s="2">
        <f t="shared" si="65"/>
        <v>9661.0499999999993</v>
      </c>
      <c r="AE78" s="2">
        <f t="shared" si="65"/>
        <v>933.12</v>
      </c>
      <c r="AF78" s="2">
        <f t="shared" si="65"/>
        <v>76598.78</v>
      </c>
      <c r="AG78" s="2">
        <f t="shared" si="65"/>
        <v>0</v>
      </c>
      <c r="AH78" s="2">
        <f t="shared" si="65"/>
        <v>230.39999999999998</v>
      </c>
      <c r="AI78" s="2">
        <f t="shared" si="65"/>
        <v>2</v>
      </c>
      <c r="AJ78" s="2">
        <f t="shared" si="65"/>
        <v>0</v>
      </c>
      <c r="AK78" s="2">
        <f t="shared" si="65"/>
        <v>73655.31</v>
      </c>
      <c r="AL78" s="2">
        <f t="shared" si="65"/>
        <v>50395.74</v>
      </c>
      <c r="AM78" s="2">
        <f t="shared" si="65"/>
        <v>0</v>
      </c>
      <c r="AN78" s="2">
        <f t="shared" si="65"/>
        <v>0</v>
      </c>
      <c r="AO78" s="2">
        <f t="shared" si="65"/>
        <v>0</v>
      </c>
      <c r="AP78" s="2">
        <f t="shared" si="65"/>
        <v>0</v>
      </c>
      <c r="AQ78" s="2">
        <f t="shared" si="65"/>
        <v>0</v>
      </c>
      <c r="AR78" s="2">
        <f t="shared" si="65"/>
        <v>1290788.42</v>
      </c>
      <c r="AS78" s="2">
        <f t="shared" si="65"/>
        <v>0</v>
      </c>
      <c r="AT78" s="2">
        <f t="shared" si="65"/>
        <v>1290788.42</v>
      </c>
      <c r="AU78" s="2">
        <f t="shared" ref="AU78:BZ78" si="66">AU83</f>
        <v>0</v>
      </c>
      <c r="AV78" s="2">
        <f t="shared" si="66"/>
        <v>1080477.54</v>
      </c>
      <c r="AW78" s="2">
        <f t="shared" si="66"/>
        <v>1080477.54</v>
      </c>
      <c r="AX78" s="2">
        <f t="shared" si="66"/>
        <v>0</v>
      </c>
      <c r="AY78" s="2">
        <f t="shared" si="66"/>
        <v>1080477.54</v>
      </c>
      <c r="AZ78" s="2">
        <f t="shared" si="66"/>
        <v>0</v>
      </c>
      <c r="BA78" s="2">
        <f t="shared" si="66"/>
        <v>0</v>
      </c>
      <c r="BB78" s="2">
        <f t="shared" si="66"/>
        <v>0</v>
      </c>
      <c r="BC78" s="2">
        <f t="shared" si="66"/>
        <v>0</v>
      </c>
      <c r="BD78" s="2">
        <f t="shared" si="66"/>
        <v>0</v>
      </c>
      <c r="BE78" s="2">
        <f t="shared" si="66"/>
        <v>0</v>
      </c>
      <c r="BF78" s="2">
        <f t="shared" si="66"/>
        <v>0</v>
      </c>
      <c r="BG78" s="2">
        <f t="shared" si="66"/>
        <v>0</v>
      </c>
      <c r="BH78" s="2">
        <f t="shared" si="66"/>
        <v>0</v>
      </c>
      <c r="BI78" s="2">
        <f t="shared" si="66"/>
        <v>0</v>
      </c>
      <c r="BJ78" s="2">
        <f t="shared" si="66"/>
        <v>0</v>
      </c>
      <c r="BK78" s="2">
        <f t="shared" si="66"/>
        <v>0</v>
      </c>
      <c r="BL78" s="2">
        <f t="shared" si="66"/>
        <v>0</v>
      </c>
      <c r="BM78" s="2">
        <f t="shared" si="66"/>
        <v>0</v>
      </c>
      <c r="BN78" s="2">
        <f t="shared" si="66"/>
        <v>0</v>
      </c>
      <c r="BO78" s="2">
        <f t="shared" si="66"/>
        <v>0</v>
      </c>
      <c r="BP78" s="2">
        <f t="shared" si="66"/>
        <v>0</v>
      </c>
      <c r="BQ78" s="2">
        <f t="shared" si="66"/>
        <v>0</v>
      </c>
      <c r="BR78" s="2">
        <f t="shared" si="66"/>
        <v>0</v>
      </c>
      <c r="BS78" s="2">
        <f t="shared" si="66"/>
        <v>0</v>
      </c>
      <c r="BT78" s="2">
        <f t="shared" si="66"/>
        <v>0</v>
      </c>
      <c r="BU78" s="2">
        <f t="shared" si="66"/>
        <v>0</v>
      </c>
      <c r="BV78" s="2">
        <f t="shared" si="66"/>
        <v>0</v>
      </c>
      <c r="BW78" s="2">
        <f t="shared" si="66"/>
        <v>0</v>
      </c>
      <c r="BX78" s="2">
        <f t="shared" si="66"/>
        <v>0</v>
      </c>
      <c r="BY78" s="2">
        <f t="shared" si="66"/>
        <v>0</v>
      </c>
      <c r="BZ78" s="2">
        <f t="shared" si="66"/>
        <v>0</v>
      </c>
      <c r="CA78" s="2">
        <f t="shared" ref="CA78:DF78" si="67">CA83</f>
        <v>1290788.42</v>
      </c>
      <c r="CB78" s="2">
        <f t="shared" si="67"/>
        <v>0</v>
      </c>
      <c r="CC78" s="2">
        <f t="shared" si="67"/>
        <v>1290788.42</v>
      </c>
      <c r="CD78" s="2">
        <f t="shared" si="67"/>
        <v>0</v>
      </c>
      <c r="CE78" s="2">
        <f t="shared" si="67"/>
        <v>1080477.54</v>
      </c>
      <c r="CF78" s="2">
        <f t="shared" si="67"/>
        <v>1080477.54</v>
      </c>
      <c r="CG78" s="2">
        <f t="shared" si="67"/>
        <v>0</v>
      </c>
      <c r="CH78" s="2">
        <f t="shared" si="67"/>
        <v>1080477.54</v>
      </c>
      <c r="CI78" s="2">
        <f t="shared" si="67"/>
        <v>0</v>
      </c>
      <c r="CJ78" s="2">
        <f t="shared" si="67"/>
        <v>0</v>
      </c>
      <c r="CK78" s="2">
        <f t="shared" si="67"/>
        <v>0</v>
      </c>
      <c r="CL78" s="2">
        <f t="shared" si="67"/>
        <v>0</v>
      </c>
      <c r="CM78" s="2">
        <f t="shared" si="67"/>
        <v>0</v>
      </c>
      <c r="CN78" s="2">
        <f t="shared" si="67"/>
        <v>0</v>
      </c>
      <c r="CO78" s="2">
        <f t="shared" si="67"/>
        <v>0</v>
      </c>
      <c r="CP78" s="2">
        <f t="shared" si="67"/>
        <v>0</v>
      </c>
      <c r="CQ78" s="2">
        <f t="shared" si="67"/>
        <v>0</v>
      </c>
      <c r="CR78" s="2">
        <f t="shared" si="67"/>
        <v>0</v>
      </c>
      <c r="CS78" s="2">
        <f t="shared" si="67"/>
        <v>0</v>
      </c>
      <c r="CT78" s="2">
        <f t="shared" si="67"/>
        <v>0</v>
      </c>
      <c r="CU78" s="2">
        <f t="shared" si="67"/>
        <v>0</v>
      </c>
      <c r="CV78" s="2">
        <f t="shared" si="67"/>
        <v>0</v>
      </c>
      <c r="CW78" s="2">
        <f t="shared" si="67"/>
        <v>0</v>
      </c>
      <c r="CX78" s="2">
        <f t="shared" si="67"/>
        <v>0</v>
      </c>
      <c r="CY78" s="2">
        <f t="shared" si="67"/>
        <v>0</v>
      </c>
      <c r="CZ78" s="2">
        <f t="shared" si="67"/>
        <v>0</v>
      </c>
      <c r="DA78" s="2">
        <f t="shared" si="67"/>
        <v>0</v>
      </c>
      <c r="DB78" s="2">
        <f t="shared" si="67"/>
        <v>0</v>
      </c>
      <c r="DC78" s="2">
        <f t="shared" si="67"/>
        <v>0</v>
      </c>
      <c r="DD78" s="2">
        <f t="shared" si="67"/>
        <v>0</v>
      </c>
      <c r="DE78" s="2">
        <f t="shared" si="67"/>
        <v>0</v>
      </c>
      <c r="DF78" s="2">
        <f t="shared" si="67"/>
        <v>0</v>
      </c>
      <c r="DG78" s="3">
        <f t="shared" ref="DG78:EL78" si="68">DG83</f>
        <v>0</v>
      </c>
      <c r="DH78" s="3">
        <f t="shared" si="68"/>
        <v>0</v>
      </c>
      <c r="DI78" s="3">
        <f t="shared" si="68"/>
        <v>0</v>
      </c>
      <c r="DJ78" s="3">
        <f t="shared" si="68"/>
        <v>0</v>
      </c>
      <c r="DK78" s="3">
        <f t="shared" si="68"/>
        <v>0</v>
      </c>
      <c r="DL78" s="3">
        <f t="shared" si="68"/>
        <v>0</v>
      </c>
      <c r="DM78" s="3">
        <f t="shared" si="68"/>
        <v>0</v>
      </c>
      <c r="DN78" s="3">
        <f t="shared" si="68"/>
        <v>0</v>
      </c>
      <c r="DO78" s="3">
        <f t="shared" si="68"/>
        <v>0</v>
      </c>
      <c r="DP78" s="3">
        <f t="shared" si="68"/>
        <v>0</v>
      </c>
      <c r="DQ78" s="3">
        <f t="shared" si="68"/>
        <v>0</v>
      </c>
      <c r="DR78" s="3">
        <f t="shared" si="68"/>
        <v>0</v>
      </c>
      <c r="DS78" s="3">
        <f t="shared" si="68"/>
        <v>0</v>
      </c>
      <c r="DT78" s="3">
        <f t="shared" si="68"/>
        <v>0</v>
      </c>
      <c r="DU78" s="3">
        <f t="shared" si="68"/>
        <v>0</v>
      </c>
      <c r="DV78" s="3">
        <f t="shared" si="68"/>
        <v>0</v>
      </c>
      <c r="DW78" s="3">
        <f t="shared" si="68"/>
        <v>0</v>
      </c>
      <c r="DX78" s="3">
        <f t="shared" si="68"/>
        <v>0</v>
      </c>
      <c r="DY78" s="3">
        <f t="shared" si="68"/>
        <v>0</v>
      </c>
      <c r="DZ78" s="3">
        <f t="shared" si="68"/>
        <v>0</v>
      </c>
      <c r="EA78" s="3">
        <f t="shared" si="68"/>
        <v>0</v>
      </c>
      <c r="EB78" s="3">
        <f t="shared" si="68"/>
        <v>0</v>
      </c>
      <c r="EC78" s="3">
        <f t="shared" si="68"/>
        <v>0</v>
      </c>
      <c r="ED78" s="3">
        <f t="shared" si="68"/>
        <v>0</v>
      </c>
      <c r="EE78" s="3">
        <f t="shared" si="68"/>
        <v>0</v>
      </c>
      <c r="EF78" s="3">
        <f t="shared" si="68"/>
        <v>0</v>
      </c>
      <c r="EG78" s="3">
        <f t="shared" si="68"/>
        <v>0</v>
      </c>
      <c r="EH78" s="3">
        <f t="shared" si="68"/>
        <v>0</v>
      </c>
      <c r="EI78" s="3">
        <f t="shared" si="68"/>
        <v>0</v>
      </c>
      <c r="EJ78" s="3">
        <f t="shared" si="68"/>
        <v>0</v>
      </c>
      <c r="EK78" s="3">
        <f t="shared" si="68"/>
        <v>0</v>
      </c>
      <c r="EL78" s="3">
        <f t="shared" si="68"/>
        <v>0</v>
      </c>
      <c r="EM78" s="3">
        <f t="shared" ref="EM78:FR78" si="69">EM83</f>
        <v>0</v>
      </c>
      <c r="EN78" s="3">
        <f t="shared" si="69"/>
        <v>0</v>
      </c>
      <c r="EO78" s="3">
        <f t="shared" si="69"/>
        <v>0</v>
      </c>
      <c r="EP78" s="3">
        <f t="shared" si="69"/>
        <v>0</v>
      </c>
      <c r="EQ78" s="3">
        <f t="shared" si="69"/>
        <v>0</v>
      </c>
      <c r="ER78" s="3">
        <f t="shared" si="69"/>
        <v>0</v>
      </c>
      <c r="ES78" s="3">
        <f t="shared" si="69"/>
        <v>0</v>
      </c>
      <c r="ET78" s="3">
        <f t="shared" si="69"/>
        <v>0</v>
      </c>
      <c r="EU78" s="3">
        <f t="shared" si="69"/>
        <v>0</v>
      </c>
      <c r="EV78" s="3">
        <f t="shared" si="69"/>
        <v>0</v>
      </c>
      <c r="EW78" s="3">
        <f t="shared" si="69"/>
        <v>0</v>
      </c>
      <c r="EX78" s="3">
        <f t="shared" si="69"/>
        <v>0</v>
      </c>
      <c r="EY78" s="3">
        <f t="shared" si="69"/>
        <v>0</v>
      </c>
      <c r="EZ78" s="3">
        <f t="shared" si="69"/>
        <v>0</v>
      </c>
      <c r="FA78" s="3">
        <f t="shared" si="69"/>
        <v>0</v>
      </c>
      <c r="FB78" s="3">
        <f t="shared" si="69"/>
        <v>0</v>
      </c>
      <c r="FC78" s="3">
        <f t="shared" si="69"/>
        <v>0</v>
      </c>
      <c r="FD78" s="3">
        <f t="shared" si="69"/>
        <v>0</v>
      </c>
      <c r="FE78" s="3">
        <f t="shared" si="69"/>
        <v>0</v>
      </c>
      <c r="FF78" s="3">
        <f t="shared" si="69"/>
        <v>0</v>
      </c>
      <c r="FG78" s="3">
        <f t="shared" si="69"/>
        <v>0</v>
      </c>
      <c r="FH78" s="3">
        <f t="shared" si="69"/>
        <v>0</v>
      </c>
      <c r="FI78" s="3">
        <f t="shared" si="69"/>
        <v>0</v>
      </c>
      <c r="FJ78" s="3">
        <f t="shared" si="69"/>
        <v>0</v>
      </c>
      <c r="FK78" s="3">
        <f t="shared" si="69"/>
        <v>0</v>
      </c>
      <c r="FL78" s="3">
        <f t="shared" si="69"/>
        <v>0</v>
      </c>
      <c r="FM78" s="3">
        <f t="shared" si="69"/>
        <v>0</v>
      </c>
      <c r="FN78" s="3">
        <f t="shared" si="69"/>
        <v>0</v>
      </c>
      <c r="FO78" s="3">
        <f t="shared" si="69"/>
        <v>0</v>
      </c>
      <c r="FP78" s="3">
        <f t="shared" si="69"/>
        <v>0</v>
      </c>
      <c r="FQ78" s="3">
        <f t="shared" si="69"/>
        <v>0</v>
      </c>
      <c r="FR78" s="3">
        <f t="shared" si="69"/>
        <v>0</v>
      </c>
      <c r="FS78" s="3">
        <f t="shared" ref="FS78:GX78" si="70">FS83</f>
        <v>0</v>
      </c>
      <c r="FT78" s="3">
        <f t="shared" si="70"/>
        <v>0</v>
      </c>
      <c r="FU78" s="3">
        <f t="shared" si="70"/>
        <v>0</v>
      </c>
      <c r="FV78" s="3">
        <f t="shared" si="70"/>
        <v>0</v>
      </c>
      <c r="FW78" s="3">
        <f t="shared" si="70"/>
        <v>0</v>
      </c>
      <c r="FX78" s="3">
        <f t="shared" si="70"/>
        <v>0</v>
      </c>
      <c r="FY78" s="3">
        <f t="shared" si="70"/>
        <v>0</v>
      </c>
      <c r="FZ78" s="3">
        <f t="shared" si="70"/>
        <v>0</v>
      </c>
      <c r="GA78" s="3">
        <f t="shared" si="70"/>
        <v>0</v>
      </c>
      <c r="GB78" s="3">
        <f t="shared" si="70"/>
        <v>0</v>
      </c>
      <c r="GC78" s="3">
        <f t="shared" si="70"/>
        <v>0</v>
      </c>
      <c r="GD78" s="3">
        <f t="shared" si="70"/>
        <v>0</v>
      </c>
      <c r="GE78" s="3">
        <f t="shared" si="70"/>
        <v>0</v>
      </c>
      <c r="GF78" s="3">
        <f t="shared" si="70"/>
        <v>0</v>
      </c>
      <c r="GG78" s="3">
        <f t="shared" si="70"/>
        <v>0</v>
      </c>
      <c r="GH78" s="3">
        <f t="shared" si="70"/>
        <v>0</v>
      </c>
      <c r="GI78" s="3">
        <f t="shared" si="70"/>
        <v>0</v>
      </c>
      <c r="GJ78" s="3">
        <f t="shared" si="70"/>
        <v>0</v>
      </c>
      <c r="GK78" s="3">
        <f t="shared" si="70"/>
        <v>0</v>
      </c>
      <c r="GL78" s="3">
        <f t="shared" si="70"/>
        <v>0</v>
      </c>
      <c r="GM78" s="3">
        <f t="shared" si="70"/>
        <v>0</v>
      </c>
      <c r="GN78" s="3">
        <f t="shared" si="70"/>
        <v>0</v>
      </c>
      <c r="GO78" s="3">
        <f t="shared" si="70"/>
        <v>0</v>
      </c>
      <c r="GP78" s="3">
        <f t="shared" si="70"/>
        <v>0</v>
      </c>
      <c r="GQ78" s="3">
        <f t="shared" si="70"/>
        <v>0</v>
      </c>
      <c r="GR78" s="3">
        <f t="shared" si="70"/>
        <v>0</v>
      </c>
      <c r="GS78" s="3">
        <f t="shared" si="70"/>
        <v>0</v>
      </c>
      <c r="GT78" s="3">
        <f t="shared" si="70"/>
        <v>0</v>
      </c>
      <c r="GU78" s="3">
        <f t="shared" si="70"/>
        <v>0</v>
      </c>
      <c r="GV78" s="3">
        <f t="shared" si="70"/>
        <v>0</v>
      </c>
      <c r="GW78" s="3">
        <f t="shared" si="70"/>
        <v>0</v>
      </c>
      <c r="GX78" s="3">
        <f t="shared" si="70"/>
        <v>0</v>
      </c>
    </row>
    <row r="80" spans="1:245" x14ac:dyDescent="0.2">
      <c r="A80">
        <v>17</v>
      </c>
      <c r="B80">
        <v>1</v>
      </c>
      <c r="C80">
        <f>ROW(SmtRes!A59)</f>
        <v>59</v>
      </c>
      <c r="D80">
        <f>ROW(EtalonRes!A59)</f>
        <v>59</v>
      </c>
      <c r="E80" t="s">
        <v>16</v>
      </c>
      <c r="F80" t="s">
        <v>150</v>
      </c>
      <c r="G80" t="s">
        <v>151</v>
      </c>
      <c r="H80" t="s">
        <v>152</v>
      </c>
      <c r="I80">
        <f>ROUND(1000/100,9)</f>
        <v>10</v>
      </c>
      <c r="J80">
        <v>0</v>
      </c>
      <c r="K80">
        <f>ROUND(1000/100,9)</f>
        <v>10</v>
      </c>
      <c r="O80">
        <f>ROUND(CP80,2)</f>
        <v>91453.37</v>
      </c>
      <c r="P80">
        <f>ROUND(CQ80*I80,2)</f>
        <v>5193.54</v>
      </c>
      <c r="Q80">
        <f>ROUND(CR80*I80,2)</f>
        <v>9661.0499999999993</v>
      </c>
      <c r="R80">
        <f>ROUND(CS80*I80,2)</f>
        <v>933.12</v>
      </c>
      <c r="S80">
        <f>ROUND(CT80*I80,2)</f>
        <v>76598.78</v>
      </c>
      <c r="T80">
        <f>ROUND(CU80*I80,2)</f>
        <v>0</v>
      </c>
      <c r="U80">
        <f>CV80*I80</f>
        <v>230.39999999999998</v>
      </c>
      <c r="V80">
        <f>CW80*I80</f>
        <v>2</v>
      </c>
      <c r="W80">
        <f>ROUND(CX80*I80,2)</f>
        <v>0</v>
      </c>
      <c r="X80">
        <f>ROUND(CY80,2)</f>
        <v>73655.31</v>
      </c>
      <c r="Y80">
        <f>ROUND(CZ80,2)</f>
        <v>50395.74</v>
      </c>
      <c r="AA80">
        <v>203492072</v>
      </c>
      <c r="AB80">
        <f>ROUND((AC80+AD80+AF80),6)</f>
        <v>353.91</v>
      </c>
      <c r="AC80">
        <f>ROUND((ES80),6)</f>
        <v>40.26</v>
      </c>
      <c r="AD80">
        <f>ROUND((((ET80)-(EU80))+AE80),6)</f>
        <v>92.01</v>
      </c>
      <c r="AE80">
        <f>ROUND((EU80),6)</f>
        <v>2.7</v>
      </c>
      <c r="AF80">
        <f>ROUND((EV80),6)</f>
        <v>221.64</v>
      </c>
      <c r="AG80">
        <f>ROUND((AP80),6)</f>
        <v>0</v>
      </c>
      <c r="AH80">
        <f>(EW80)</f>
        <v>23.04</v>
      </c>
      <c r="AI80">
        <f>(EX80)</f>
        <v>0.2</v>
      </c>
      <c r="AJ80">
        <f>(AS80)</f>
        <v>0</v>
      </c>
      <c r="AK80">
        <v>353.91</v>
      </c>
      <c r="AL80">
        <v>40.26</v>
      </c>
      <c r="AM80">
        <v>92.01</v>
      </c>
      <c r="AN80">
        <v>2.7</v>
      </c>
      <c r="AO80">
        <v>221.64</v>
      </c>
      <c r="AP80">
        <v>0</v>
      </c>
      <c r="AQ80">
        <v>23.04</v>
      </c>
      <c r="AR80">
        <v>0.2</v>
      </c>
      <c r="AS80">
        <v>0</v>
      </c>
      <c r="AT80">
        <v>95</v>
      </c>
      <c r="AU80">
        <v>65</v>
      </c>
      <c r="AV80">
        <v>1</v>
      </c>
      <c r="AW80">
        <v>1</v>
      </c>
      <c r="AZ80">
        <v>1</v>
      </c>
      <c r="BA80">
        <v>34.56</v>
      </c>
      <c r="BB80">
        <v>10.5</v>
      </c>
      <c r="BC80">
        <v>12.9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153</v>
      </c>
      <c r="BM80">
        <v>108001</v>
      </c>
      <c r="BN80">
        <v>0</v>
      </c>
      <c r="BO80" t="s">
        <v>150</v>
      </c>
      <c r="BP80">
        <v>1</v>
      </c>
      <c r="BQ80">
        <v>3</v>
      </c>
      <c r="BR80">
        <v>0</v>
      </c>
      <c r="BS80">
        <v>34.56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95</v>
      </c>
      <c r="CA80">
        <v>65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91453.37</v>
      </c>
      <c r="CQ80">
        <f>AC80*BC80</f>
        <v>519.35400000000004</v>
      </c>
      <c r="CR80">
        <f>AD80*BB80</f>
        <v>966.10500000000002</v>
      </c>
      <c r="CS80">
        <f>AE80*BS80</f>
        <v>93.312000000000012</v>
      </c>
      <c r="CT80">
        <f>AF80*BA80</f>
        <v>7659.8783999999996</v>
      </c>
      <c r="CU80">
        <f t="shared" ref="CU80:CX81" si="71">AG80</f>
        <v>0</v>
      </c>
      <c r="CV80">
        <f t="shared" si="71"/>
        <v>23.04</v>
      </c>
      <c r="CW80">
        <f t="shared" si="71"/>
        <v>0.2</v>
      </c>
      <c r="CX80">
        <f t="shared" si="71"/>
        <v>0</v>
      </c>
      <c r="CY80">
        <f>(((S80+R80)*AT80)/100)</f>
        <v>73655.304999999993</v>
      </c>
      <c r="CZ80">
        <f>(((S80+R80)*AU80)/100)</f>
        <v>50395.735000000001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152</v>
      </c>
      <c r="DW80" t="s">
        <v>152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99545546</v>
      </c>
      <c r="EF80">
        <v>3</v>
      </c>
      <c r="EG80" t="s">
        <v>89</v>
      </c>
      <c r="EH80">
        <v>0</v>
      </c>
      <c r="EI80" t="s">
        <v>3</v>
      </c>
      <c r="EJ80">
        <v>2</v>
      </c>
      <c r="EK80">
        <v>108001</v>
      </c>
      <c r="EL80" t="s">
        <v>154</v>
      </c>
      <c r="EM80" t="s">
        <v>155</v>
      </c>
      <c r="EO80" t="s">
        <v>3</v>
      </c>
      <c r="EQ80">
        <v>131072</v>
      </c>
      <c r="ER80">
        <v>353.91</v>
      </c>
      <c r="ES80">
        <v>40.26</v>
      </c>
      <c r="ET80">
        <v>92.01</v>
      </c>
      <c r="EU80">
        <v>2.7</v>
      </c>
      <c r="EV80">
        <v>221.64</v>
      </c>
      <c r="EW80">
        <v>23.04</v>
      </c>
      <c r="EX80">
        <v>0.2</v>
      </c>
      <c r="EY80">
        <v>0</v>
      </c>
      <c r="FQ80">
        <v>0</v>
      </c>
      <c r="FR80">
        <f>ROUND(IF(AND(BH80=3,BI80=3),P80,0),2)</f>
        <v>0</v>
      </c>
      <c r="FS80">
        <v>0</v>
      </c>
      <c r="FX80">
        <v>95</v>
      </c>
      <c r="FY80">
        <v>65</v>
      </c>
      <c r="GA80" t="s">
        <v>3</v>
      </c>
      <c r="GD80">
        <v>1</v>
      </c>
      <c r="GF80">
        <v>1181858742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>ROUND(IF(AND(BH80=3,BI80=3,FS80&lt;&gt;0),P80,0),2)</f>
        <v>0</v>
      </c>
      <c r="GM80">
        <f>ROUND(O80+X80+Y80,2)+GX80</f>
        <v>215504.42</v>
      </c>
      <c r="GN80">
        <f>IF(OR(BI80=0,BI80=1),ROUND(O80+X80+Y80,2),0)</f>
        <v>0</v>
      </c>
      <c r="GO80">
        <f>IF(BI80=2,ROUND(O80+X80+Y80,2),0)</f>
        <v>215504.42</v>
      </c>
      <c r="GP80">
        <f>IF(BI80=4,ROUND(O80+X80+Y80,2)+GX80,0)</f>
        <v>0</v>
      </c>
      <c r="GR80">
        <v>0</v>
      </c>
      <c r="GS80">
        <v>3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1</v>
      </c>
      <c r="E81" t="s">
        <v>3</v>
      </c>
      <c r="F81" t="s">
        <v>156</v>
      </c>
      <c r="G81" t="s">
        <v>157</v>
      </c>
      <c r="H81" t="s">
        <v>32</v>
      </c>
      <c r="I81">
        <v>1000</v>
      </c>
      <c r="J81">
        <v>0</v>
      </c>
      <c r="K81">
        <v>1000</v>
      </c>
      <c r="O81">
        <f>ROUND(CP81,2)</f>
        <v>1075284</v>
      </c>
      <c r="P81">
        <f>ROUND(CQ81*I81,2)</f>
        <v>1075284</v>
      </c>
      <c r="Q81">
        <f>ROUND(CR81*I81,2)</f>
        <v>0</v>
      </c>
      <c r="R81">
        <f>ROUND(CS81*I81,2)</f>
        <v>0</v>
      </c>
      <c r="S81">
        <f>ROUND(CT81*I81,2)</f>
        <v>0</v>
      </c>
      <c r="T81">
        <f>ROUND(CU81*I81,2)</f>
        <v>0</v>
      </c>
      <c r="U81">
        <f>CV81*I81</f>
        <v>0</v>
      </c>
      <c r="V81">
        <f>CW81*I81</f>
        <v>0</v>
      </c>
      <c r="W81">
        <f>ROUND(CX81*I81,2)</f>
        <v>0</v>
      </c>
      <c r="X81">
        <f>ROUND(CY81,2)</f>
        <v>0</v>
      </c>
      <c r="Y81">
        <f>ROUND(CZ81,2)</f>
        <v>0</v>
      </c>
      <c r="AA81">
        <v>203492072</v>
      </c>
      <c r="AB81">
        <f>ROUND((AC81+AD81+AF81),6)</f>
        <v>142.80000000000001</v>
      </c>
      <c r="AC81">
        <f>ROUND((ES81),6)</f>
        <v>142.80000000000001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>ROUND((AP81),6)</f>
        <v>0</v>
      </c>
      <c r="AH81">
        <f>(EW81)</f>
        <v>0</v>
      </c>
      <c r="AI81">
        <f>(EX81)</f>
        <v>0</v>
      </c>
      <c r="AJ81">
        <f>(AS81)</f>
        <v>0</v>
      </c>
      <c r="AK81">
        <v>142.80000000000001</v>
      </c>
      <c r="AL81">
        <v>142.80000000000001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7.53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3</v>
      </c>
      <c r="BM81">
        <v>1100</v>
      </c>
      <c r="BN81">
        <v>0</v>
      </c>
      <c r="BO81" t="s">
        <v>3</v>
      </c>
      <c r="BP81">
        <v>0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(P81+Q81+S81)</f>
        <v>1075284</v>
      </c>
      <c r="CQ81">
        <f>AC81*BC81</f>
        <v>1075.2840000000001</v>
      </c>
      <c r="CR81">
        <f>AD81*BB81</f>
        <v>0</v>
      </c>
      <c r="CS81">
        <f>AE81*BS81</f>
        <v>0</v>
      </c>
      <c r="CT81">
        <f>AF81*BA81</f>
        <v>0</v>
      </c>
      <c r="CU81">
        <f t="shared" si="71"/>
        <v>0</v>
      </c>
      <c r="CV81">
        <f t="shared" si="71"/>
        <v>0</v>
      </c>
      <c r="CW81">
        <f t="shared" si="71"/>
        <v>0</v>
      </c>
      <c r="CX81">
        <f t="shared" si="71"/>
        <v>0</v>
      </c>
      <c r="CY81">
        <f>(((S81+R81)*AT81)/100)</f>
        <v>0</v>
      </c>
      <c r="CZ81">
        <f>(((S81+R81)*AU81)/100)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32</v>
      </c>
      <c r="DW81" t="s">
        <v>32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99545399</v>
      </c>
      <c r="EF81">
        <v>8</v>
      </c>
      <c r="EG81" t="s">
        <v>64</v>
      </c>
      <c r="EH81">
        <v>0</v>
      </c>
      <c r="EI81" t="s">
        <v>3</v>
      </c>
      <c r="EJ81">
        <v>1</v>
      </c>
      <c r="EK81">
        <v>1100</v>
      </c>
      <c r="EL81" t="s">
        <v>65</v>
      </c>
      <c r="EM81" t="s">
        <v>66</v>
      </c>
      <c r="EO81" t="s">
        <v>3</v>
      </c>
      <c r="EQ81">
        <v>131072</v>
      </c>
      <c r="ER81">
        <v>142.80000000000001</v>
      </c>
      <c r="ES81">
        <v>142.80000000000001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5</v>
      </c>
      <c r="FC81">
        <v>0</v>
      </c>
      <c r="FD81">
        <v>18</v>
      </c>
      <c r="FF81">
        <v>1075.25</v>
      </c>
      <c r="FQ81">
        <v>0</v>
      </c>
      <c r="FR81">
        <f>ROUND(IF(AND(BH81=3,BI81=3),P81,0),2)</f>
        <v>0</v>
      </c>
      <c r="FS81">
        <v>0</v>
      </c>
      <c r="FX81">
        <v>0</v>
      </c>
      <c r="FY81">
        <v>0</v>
      </c>
      <c r="GA81" t="s">
        <v>158</v>
      </c>
      <c r="GD81">
        <v>1</v>
      </c>
      <c r="GF81">
        <v>-1228628305</v>
      </c>
      <c r="GG81">
        <v>2</v>
      </c>
      <c r="GH81">
        <v>3</v>
      </c>
      <c r="GI81">
        <v>5</v>
      </c>
      <c r="GJ81">
        <v>0</v>
      </c>
      <c r="GK81">
        <v>0</v>
      </c>
      <c r="GL81">
        <f>ROUND(IF(AND(BH81=3,BI81=3,FS81&lt;&gt;0),P81,0),2)</f>
        <v>0</v>
      </c>
      <c r="GM81">
        <f>ROUND(O81+X81+Y81,2)+GX81</f>
        <v>1075284</v>
      </c>
      <c r="GN81">
        <f>IF(OR(BI81=0,BI81=1),ROUND(O81+X81+Y81,2),0)</f>
        <v>0</v>
      </c>
      <c r="GO81">
        <f>IF(BI81=2,ROUND(O81+X81+Y81,2),0)</f>
        <v>1075284</v>
      </c>
      <c r="GP81">
        <f>IF(BI81=4,ROUND(O81+X81+Y81,2)+GX81,0)</f>
        <v>0</v>
      </c>
      <c r="GR81">
        <v>1</v>
      </c>
      <c r="GS81">
        <v>1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68</v>
      </c>
      <c r="HF81" t="s">
        <v>68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3" spans="1:245" x14ac:dyDescent="0.2">
      <c r="A83" s="2">
        <v>51</v>
      </c>
      <c r="B83" s="2">
        <f>B76</f>
        <v>1</v>
      </c>
      <c r="C83" s="2">
        <f>A76</f>
        <v>4</v>
      </c>
      <c r="D83" s="2">
        <f>ROW(A76)</f>
        <v>76</v>
      </c>
      <c r="E83" s="2"/>
      <c r="F83" s="2" t="str">
        <f>IF(F76&lt;&gt;"",F76,"")</f>
        <v>Новый раздел</v>
      </c>
      <c r="G83" s="2" t="str">
        <f>IF(G76&lt;&gt;"",G76,"")</f>
        <v>Прокладка КЛ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72">ROUND(AB83,2)</f>
        <v>1166737.3700000001</v>
      </c>
      <c r="P83" s="2">
        <f t="shared" si="72"/>
        <v>1080477.54</v>
      </c>
      <c r="Q83" s="2">
        <f t="shared" si="72"/>
        <v>9661.0499999999993</v>
      </c>
      <c r="R83" s="2">
        <f t="shared" si="72"/>
        <v>933.12</v>
      </c>
      <c r="S83" s="2">
        <f t="shared" si="72"/>
        <v>76598.78</v>
      </c>
      <c r="T83" s="2">
        <f t="shared" si="72"/>
        <v>0</v>
      </c>
      <c r="U83" s="2">
        <f>AH83</f>
        <v>230.39999999999998</v>
      </c>
      <c r="V83" s="2">
        <f>AI83</f>
        <v>2</v>
      </c>
      <c r="W83" s="2">
        <f>ROUND(AJ83,2)</f>
        <v>0</v>
      </c>
      <c r="X83" s="2">
        <f>ROUND(AK83,2)</f>
        <v>73655.31</v>
      </c>
      <c r="Y83" s="2">
        <f>ROUND(AL83,2)</f>
        <v>50395.74</v>
      </c>
      <c r="Z83" s="2"/>
      <c r="AA83" s="2"/>
      <c r="AB83" s="2">
        <f>ROUND(SUMIF(AA80:AA81,"=203492072",O80:O81),2)</f>
        <v>1166737.3700000001</v>
      </c>
      <c r="AC83" s="2">
        <f>ROUND(SUMIF(AA80:AA81,"=203492072",P80:P81),2)</f>
        <v>1080477.54</v>
      </c>
      <c r="AD83" s="2">
        <f>ROUND(SUMIF(AA80:AA81,"=203492072",Q80:Q81),2)</f>
        <v>9661.0499999999993</v>
      </c>
      <c r="AE83" s="2">
        <f>ROUND(SUMIF(AA80:AA81,"=203492072",R80:R81),2)</f>
        <v>933.12</v>
      </c>
      <c r="AF83" s="2">
        <f>ROUND(SUMIF(AA80:AA81,"=203492072",S80:S81),2)</f>
        <v>76598.78</v>
      </c>
      <c r="AG83" s="2">
        <f>ROUND(SUMIF(AA80:AA81,"=203492072",T80:T81),2)</f>
        <v>0</v>
      </c>
      <c r="AH83" s="2">
        <f>SUMIF(AA80:AA81,"=203492072",U80:U81)</f>
        <v>230.39999999999998</v>
      </c>
      <c r="AI83" s="2">
        <f>SUMIF(AA80:AA81,"=203492072",V80:V81)</f>
        <v>2</v>
      </c>
      <c r="AJ83" s="2">
        <f>ROUND(SUMIF(AA80:AA81,"=203492072",W80:W81),2)</f>
        <v>0</v>
      </c>
      <c r="AK83" s="2">
        <f>ROUND(SUMIF(AA80:AA81,"=203492072",X80:X81),2)</f>
        <v>73655.31</v>
      </c>
      <c r="AL83" s="2">
        <f>ROUND(SUMIF(AA80:AA81,"=203492072",Y80:Y81),2)</f>
        <v>50395.74</v>
      </c>
      <c r="AM83" s="2"/>
      <c r="AN83" s="2"/>
      <c r="AO83" s="2">
        <f t="shared" ref="AO83:BD83" si="73">ROUND(BX83,2)</f>
        <v>0</v>
      </c>
      <c r="AP83" s="2">
        <f t="shared" si="73"/>
        <v>0</v>
      </c>
      <c r="AQ83" s="2">
        <f t="shared" si="73"/>
        <v>0</v>
      </c>
      <c r="AR83" s="2">
        <f t="shared" si="73"/>
        <v>1290788.42</v>
      </c>
      <c r="AS83" s="2">
        <f t="shared" si="73"/>
        <v>0</v>
      </c>
      <c r="AT83" s="2">
        <f t="shared" si="73"/>
        <v>1290788.42</v>
      </c>
      <c r="AU83" s="2">
        <f t="shared" si="73"/>
        <v>0</v>
      </c>
      <c r="AV83" s="2">
        <f t="shared" si="73"/>
        <v>1080477.54</v>
      </c>
      <c r="AW83" s="2">
        <f t="shared" si="73"/>
        <v>1080477.54</v>
      </c>
      <c r="AX83" s="2">
        <f t="shared" si="73"/>
        <v>0</v>
      </c>
      <c r="AY83" s="2">
        <f t="shared" si="73"/>
        <v>1080477.54</v>
      </c>
      <c r="AZ83" s="2">
        <f t="shared" si="73"/>
        <v>0</v>
      </c>
      <c r="BA83" s="2">
        <f t="shared" si="73"/>
        <v>0</v>
      </c>
      <c r="BB83" s="2">
        <f t="shared" si="73"/>
        <v>0</v>
      </c>
      <c r="BC83" s="2">
        <f t="shared" si="73"/>
        <v>0</v>
      </c>
      <c r="BD83" s="2">
        <f t="shared" si="73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ROUND(SUMIF(AA80:AA81,"=203492072",FQ80:FQ81),2)</f>
        <v>0</v>
      </c>
      <c r="BY83" s="2">
        <f>ROUND(SUMIF(AA80:AA81,"=203492072",FR80:FR81),2)</f>
        <v>0</v>
      </c>
      <c r="BZ83" s="2">
        <f>ROUND(SUMIF(AA80:AA81,"=203492072",GL80:GL81),2)</f>
        <v>0</v>
      </c>
      <c r="CA83" s="2">
        <f>ROUND(SUMIF(AA80:AA81,"=203492072",GM80:GM81),2)</f>
        <v>1290788.42</v>
      </c>
      <c r="CB83" s="2">
        <f>ROUND(SUMIF(AA80:AA81,"=203492072",GN80:GN81),2)</f>
        <v>0</v>
      </c>
      <c r="CC83" s="2">
        <f>ROUND(SUMIF(AA80:AA81,"=203492072",GO80:GO81),2)</f>
        <v>1290788.42</v>
      </c>
      <c r="CD83" s="2">
        <f>ROUND(SUMIF(AA80:AA81,"=203492072",GP80:GP81),2)</f>
        <v>0</v>
      </c>
      <c r="CE83" s="2">
        <f>AC83-BX83</f>
        <v>1080477.54</v>
      </c>
      <c r="CF83" s="2">
        <f>AC83-BY83</f>
        <v>1080477.54</v>
      </c>
      <c r="CG83" s="2">
        <f>BX83-BZ83</f>
        <v>0</v>
      </c>
      <c r="CH83" s="2">
        <f>AC83-BX83-BY83+BZ83</f>
        <v>1080477.54</v>
      </c>
      <c r="CI83" s="2">
        <f>BY83-BZ83</f>
        <v>0</v>
      </c>
      <c r="CJ83" s="2">
        <f>ROUND(SUMIF(AA80:AA81,"=203492072",GX80:GX81),2)</f>
        <v>0</v>
      </c>
      <c r="CK83" s="2">
        <f>ROUND(SUMIF(AA80:AA81,"=203492072",GY80:GY81),2)</f>
        <v>0</v>
      </c>
      <c r="CL83" s="2">
        <f>ROUND(SUMIF(AA80:AA81,"=203492072",GZ80:GZ81),2)</f>
        <v>0</v>
      </c>
      <c r="CM83" s="2">
        <f>ROUND(SUMIF(AA80:AA81,"=203492072",HD80:HD81),2)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1166737.3700000001</v>
      </c>
      <c r="G85" s="4" t="s">
        <v>95</v>
      </c>
      <c r="H85" s="4" t="s">
        <v>96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1166737.3700000001</v>
      </c>
      <c r="X85" s="4">
        <v>1</v>
      </c>
      <c r="Y85" s="4">
        <v>1166737.3700000001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1080477.54</v>
      </c>
      <c r="G86" s="4" t="s">
        <v>97</v>
      </c>
      <c r="H86" s="4" t="s">
        <v>98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1080477.54</v>
      </c>
      <c r="X86" s="4">
        <v>1</v>
      </c>
      <c r="Y86" s="4">
        <v>1080477.54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99</v>
      </c>
      <c r="H87" s="4" t="s">
        <v>100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1080477.54</v>
      </c>
      <c r="G88" s="4" t="s">
        <v>101</v>
      </c>
      <c r="H88" s="4" t="s">
        <v>102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1080477.54</v>
      </c>
      <c r="X88" s="4">
        <v>1</v>
      </c>
      <c r="Y88" s="4">
        <v>1080477.54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1080477.54</v>
      </c>
      <c r="G89" s="4" t="s">
        <v>103</v>
      </c>
      <c r="H89" s="4" t="s">
        <v>104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1080477.54</v>
      </c>
      <c r="X89" s="4">
        <v>1</v>
      </c>
      <c r="Y89" s="4">
        <v>1080477.54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105</v>
      </c>
      <c r="H90" s="4" t="s">
        <v>106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1080477.54</v>
      </c>
      <c r="G91" s="4" t="s">
        <v>107</v>
      </c>
      <c r="H91" s="4" t="s">
        <v>108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1080477.54</v>
      </c>
      <c r="X91" s="4">
        <v>1</v>
      </c>
      <c r="Y91" s="4">
        <v>1080477.54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109</v>
      </c>
      <c r="H92" s="4" t="s">
        <v>110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111</v>
      </c>
      <c r="H93" s="4" t="s">
        <v>112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113</v>
      </c>
      <c r="H94" s="4" t="s">
        <v>114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9661.0499999999993</v>
      </c>
      <c r="G95" s="4" t="s">
        <v>115</v>
      </c>
      <c r="H95" s="4" t="s">
        <v>116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9661.0499999999993</v>
      </c>
      <c r="X95" s="4">
        <v>1</v>
      </c>
      <c r="Y95" s="4">
        <v>9661.0499999999993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117</v>
      </c>
      <c r="H96" s="4" t="s">
        <v>118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933.12</v>
      </c>
      <c r="G97" s="4" t="s">
        <v>119</v>
      </c>
      <c r="H97" s="4" t="s">
        <v>120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933.12</v>
      </c>
      <c r="X97" s="4">
        <v>1</v>
      </c>
      <c r="Y97" s="4">
        <v>933.12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76598.78</v>
      </c>
      <c r="G98" s="4" t="s">
        <v>121</v>
      </c>
      <c r="H98" s="4" t="s">
        <v>122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76598.78</v>
      </c>
      <c r="X98" s="4">
        <v>1</v>
      </c>
      <c r="Y98" s="4">
        <v>76598.78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123</v>
      </c>
      <c r="H99" s="4" t="s">
        <v>124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0</v>
      </c>
      <c r="G100" s="4" t="s">
        <v>125</v>
      </c>
      <c r="H100" s="4" t="s">
        <v>126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1290788.42</v>
      </c>
      <c r="G101" s="4" t="s">
        <v>127</v>
      </c>
      <c r="H101" s="4" t="s">
        <v>128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1290788.42</v>
      </c>
      <c r="X101" s="4">
        <v>1</v>
      </c>
      <c r="Y101" s="4">
        <v>1290788.42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129</v>
      </c>
      <c r="H102" s="4" t="s">
        <v>130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131</v>
      </c>
      <c r="H103" s="4" t="s">
        <v>132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133</v>
      </c>
      <c r="H104" s="4" t="s">
        <v>134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230.39999999999998</v>
      </c>
      <c r="G105" s="4" t="s">
        <v>135</v>
      </c>
      <c r="H105" s="4" t="s">
        <v>136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230.4</v>
      </c>
      <c r="X105" s="4">
        <v>1</v>
      </c>
      <c r="Y105" s="4">
        <v>230.4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2</v>
      </c>
      <c r="G106" s="4" t="s">
        <v>137</v>
      </c>
      <c r="H106" s="4" t="s">
        <v>138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2</v>
      </c>
      <c r="X106" s="4">
        <v>1</v>
      </c>
      <c r="Y106" s="4">
        <v>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139</v>
      </c>
      <c r="H107" s="4" t="s">
        <v>140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141</v>
      </c>
      <c r="H108" s="4" t="s">
        <v>142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73655.31</v>
      </c>
      <c r="G109" s="4" t="s">
        <v>143</v>
      </c>
      <c r="H109" s="4" t="s">
        <v>144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73655.31</v>
      </c>
      <c r="X109" s="4">
        <v>1</v>
      </c>
      <c r="Y109" s="4">
        <v>73655.31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50395.74</v>
      </c>
      <c r="G110" s="4" t="s">
        <v>145</v>
      </c>
      <c r="H110" s="4" t="s">
        <v>146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50395.74</v>
      </c>
      <c r="X110" s="4">
        <v>1</v>
      </c>
      <c r="Y110" s="4">
        <v>50395.74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1290788.42</v>
      </c>
      <c r="G111" s="4" t="s">
        <v>147</v>
      </c>
      <c r="H111" s="4" t="s">
        <v>148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1290788.42</v>
      </c>
      <c r="X111" s="4">
        <v>1</v>
      </c>
      <c r="Y111" s="4">
        <v>1290788.42</v>
      </c>
      <c r="Z111" s="4"/>
      <c r="AA111" s="4"/>
      <c r="AB111" s="4"/>
    </row>
    <row r="113" spans="1:206" x14ac:dyDescent="0.2">
      <c r="A113" s="2">
        <v>51</v>
      </c>
      <c r="B113" s="2">
        <f>B20</f>
        <v>1</v>
      </c>
      <c r="C113" s="2">
        <f>A20</f>
        <v>3</v>
      </c>
      <c r="D113" s="2">
        <f>ROW(A20)</f>
        <v>20</v>
      </c>
      <c r="E113" s="2"/>
      <c r="F113" s="2" t="str">
        <f>IF(F20&lt;&gt;"",F20,"")</f>
        <v>Новая локальная смета</v>
      </c>
      <c r="G113" s="2" t="str">
        <f>IF(G20&lt;&gt;"",G20,"")</f>
        <v>Новая локальная смета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74">ROUND(O46+O83+AB113,2)</f>
        <v>7988711.6100000003</v>
      </c>
      <c r="P113" s="2">
        <f t="shared" si="74"/>
        <v>3393626.17</v>
      </c>
      <c r="Q113" s="2">
        <f t="shared" si="74"/>
        <v>3884596.12</v>
      </c>
      <c r="R113" s="2">
        <f t="shared" si="74"/>
        <v>715595.22</v>
      </c>
      <c r="S113" s="2">
        <f t="shared" si="74"/>
        <v>710489.32</v>
      </c>
      <c r="T113" s="2">
        <f t="shared" si="74"/>
        <v>0</v>
      </c>
      <c r="U113" s="2">
        <f>U46+U83+AH113</f>
        <v>1982.4899999999998</v>
      </c>
      <c r="V113" s="2">
        <f>V46+V83+AI113</f>
        <v>1514.8799999999999</v>
      </c>
      <c r="W113" s="2">
        <f>ROUND(W46+W83+AJ113,2)</f>
        <v>569.51</v>
      </c>
      <c r="X113" s="2">
        <f>ROUND(X46+X83+AK113,2)</f>
        <v>1590533.28</v>
      </c>
      <c r="Y113" s="2">
        <f>ROUND(Y46+Y83+AL113,2)</f>
        <v>776507.39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75">ROUND(AO46+AO83+BX113,2)</f>
        <v>0</v>
      </c>
      <c r="AP113" s="2">
        <f t="shared" si="75"/>
        <v>0</v>
      </c>
      <c r="AQ113" s="2">
        <f t="shared" si="75"/>
        <v>0</v>
      </c>
      <c r="AR113" s="2">
        <f t="shared" si="75"/>
        <v>10355752.279999999</v>
      </c>
      <c r="AS113" s="2">
        <f t="shared" si="75"/>
        <v>9051586.2699999996</v>
      </c>
      <c r="AT113" s="2">
        <f t="shared" si="75"/>
        <v>1304166.01</v>
      </c>
      <c r="AU113" s="2">
        <f t="shared" si="75"/>
        <v>0</v>
      </c>
      <c r="AV113" s="2">
        <f t="shared" si="75"/>
        <v>3393626.17</v>
      </c>
      <c r="AW113" s="2">
        <f t="shared" si="75"/>
        <v>3393626.17</v>
      </c>
      <c r="AX113" s="2">
        <f t="shared" si="75"/>
        <v>0</v>
      </c>
      <c r="AY113" s="2">
        <f t="shared" si="75"/>
        <v>3393626.17</v>
      </c>
      <c r="AZ113" s="2">
        <f t="shared" si="75"/>
        <v>0</v>
      </c>
      <c r="BA113" s="2">
        <f t="shared" si="75"/>
        <v>0</v>
      </c>
      <c r="BB113" s="2">
        <f t="shared" si="75"/>
        <v>0</v>
      </c>
      <c r="BC113" s="2">
        <f t="shared" si="75"/>
        <v>0</v>
      </c>
      <c r="BD113" s="2">
        <f t="shared" si="75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7988711.6100000003</v>
      </c>
      <c r="G115" s="4" t="s">
        <v>95</v>
      </c>
      <c r="H115" s="4" t="s">
        <v>96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7988711.6100000003</v>
      </c>
      <c r="X115" s="4">
        <v>1</v>
      </c>
      <c r="Y115" s="4">
        <v>7988711.6100000003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3393626.17</v>
      </c>
      <c r="G116" s="4" t="s">
        <v>97</v>
      </c>
      <c r="H116" s="4" t="s">
        <v>98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3393626.17</v>
      </c>
      <c r="X116" s="4">
        <v>1</v>
      </c>
      <c r="Y116" s="4">
        <v>3393626.17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99</v>
      </c>
      <c r="H117" s="4" t="s">
        <v>100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3393626.17</v>
      </c>
      <c r="G118" s="4" t="s">
        <v>101</v>
      </c>
      <c r="H118" s="4" t="s">
        <v>102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3393626.17</v>
      </c>
      <c r="X118" s="4">
        <v>1</v>
      </c>
      <c r="Y118" s="4">
        <v>3393626.17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3393626.17</v>
      </c>
      <c r="G119" s="4" t="s">
        <v>103</v>
      </c>
      <c r="H119" s="4" t="s">
        <v>104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3393626.17</v>
      </c>
      <c r="X119" s="4">
        <v>1</v>
      </c>
      <c r="Y119" s="4">
        <v>3393626.17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105</v>
      </c>
      <c r="H120" s="4" t="s">
        <v>106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3393626.17</v>
      </c>
      <c r="G121" s="4" t="s">
        <v>107</v>
      </c>
      <c r="H121" s="4" t="s">
        <v>108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3393626.17</v>
      </c>
      <c r="X121" s="4">
        <v>1</v>
      </c>
      <c r="Y121" s="4">
        <v>3393626.17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109</v>
      </c>
      <c r="H122" s="4" t="s">
        <v>110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111</v>
      </c>
      <c r="H123" s="4" t="s">
        <v>112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113</v>
      </c>
      <c r="H124" s="4" t="s">
        <v>114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3884596.12</v>
      </c>
      <c r="G125" s="4" t="s">
        <v>115</v>
      </c>
      <c r="H125" s="4" t="s">
        <v>116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3884596.12</v>
      </c>
      <c r="X125" s="4">
        <v>1</v>
      </c>
      <c r="Y125" s="4">
        <v>3884596.12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117</v>
      </c>
      <c r="H126" s="4" t="s">
        <v>118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715595.22</v>
      </c>
      <c r="G127" s="4" t="s">
        <v>119</v>
      </c>
      <c r="H127" s="4" t="s">
        <v>120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715595.22</v>
      </c>
      <c r="X127" s="4">
        <v>1</v>
      </c>
      <c r="Y127" s="4">
        <v>715595.22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710489.32</v>
      </c>
      <c r="G128" s="4" t="s">
        <v>121</v>
      </c>
      <c r="H128" s="4" t="s">
        <v>122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710489.32</v>
      </c>
      <c r="X128" s="4">
        <v>1</v>
      </c>
      <c r="Y128" s="4">
        <v>710489.32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123</v>
      </c>
      <c r="H129" s="4" t="s">
        <v>124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9051586.2699999996</v>
      </c>
      <c r="G130" s="4" t="s">
        <v>125</v>
      </c>
      <c r="H130" s="4" t="s">
        <v>126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9051586.2699999996</v>
      </c>
      <c r="X130" s="4">
        <v>1</v>
      </c>
      <c r="Y130" s="4">
        <v>9051586.2699999996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1304166.01</v>
      </c>
      <c r="G131" s="4" t="s">
        <v>127</v>
      </c>
      <c r="H131" s="4" t="s">
        <v>128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1304166.01</v>
      </c>
      <c r="X131" s="4">
        <v>1</v>
      </c>
      <c r="Y131" s="4">
        <v>1304166.01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129</v>
      </c>
      <c r="H132" s="4" t="s">
        <v>130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131</v>
      </c>
      <c r="H133" s="4" t="s">
        <v>132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133</v>
      </c>
      <c r="H134" s="4" t="s">
        <v>134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1982.4899999999998</v>
      </c>
      <c r="G135" s="4" t="s">
        <v>135</v>
      </c>
      <c r="H135" s="4" t="s">
        <v>136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1982.49</v>
      </c>
      <c r="X135" s="4">
        <v>1</v>
      </c>
      <c r="Y135" s="4">
        <v>1982.49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1514.8799999999999</v>
      </c>
      <c r="G136" s="4" t="s">
        <v>137</v>
      </c>
      <c r="H136" s="4" t="s">
        <v>138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1514.8799999999999</v>
      </c>
      <c r="X136" s="4">
        <v>1</v>
      </c>
      <c r="Y136" s="4">
        <v>1514.8799999999999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569.51</v>
      </c>
      <c r="G137" s="4" t="s">
        <v>139</v>
      </c>
      <c r="H137" s="4" t="s">
        <v>140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569.51</v>
      </c>
      <c r="X137" s="4">
        <v>1</v>
      </c>
      <c r="Y137" s="4">
        <v>569.51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141</v>
      </c>
      <c r="H138" s="4" t="s">
        <v>142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1590533.28</v>
      </c>
      <c r="G139" s="4" t="s">
        <v>143</v>
      </c>
      <c r="H139" s="4" t="s">
        <v>144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1590533.28</v>
      </c>
      <c r="X139" s="4">
        <v>1</v>
      </c>
      <c r="Y139" s="4">
        <v>1590533.28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776507.39</v>
      </c>
      <c r="G140" s="4" t="s">
        <v>145</v>
      </c>
      <c r="H140" s="4" t="s">
        <v>146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776507.39</v>
      </c>
      <c r="X140" s="4">
        <v>1</v>
      </c>
      <c r="Y140" s="4">
        <v>776507.39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10355752.279999999</v>
      </c>
      <c r="G141" s="4" t="s">
        <v>147</v>
      </c>
      <c r="H141" s="4" t="s">
        <v>148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10355752.279999999</v>
      </c>
      <c r="X141" s="4">
        <v>1</v>
      </c>
      <c r="Y141" s="4">
        <v>10355752.279999999</v>
      </c>
      <c r="Z141" s="4"/>
      <c r="AA141" s="4"/>
      <c r="AB141" s="4"/>
    </row>
    <row r="143" spans="1:206" x14ac:dyDescent="0.2">
      <c r="A143" s="2">
        <v>51</v>
      </c>
      <c r="B143" s="2">
        <f>B12</f>
        <v>206</v>
      </c>
      <c r="C143" s="2">
        <f>A12</f>
        <v>1</v>
      </c>
      <c r="D143" s="2">
        <f>ROW(A12)</f>
        <v>12</v>
      </c>
      <c r="E143" s="2"/>
      <c r="F143" s="2" t="str">
        <f>IF(F12&lt;&gt;"",F12,"")</f>
        <v/>
      </c>
      <c r="G143" s="2" t="str">
        <f>IF(G12&lt;&gt;"",G12,"")</f>
        <v>№ 232Н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76">ROUND(O113,2)</f>
        <v>7988711.6100000003</v>
      </c>
      <c r="P143" s="2">
        <f t="shared" si="76"/>
        <v>3393626.17</v>
      </c>
      <c r="Q143" s="2">
        <f t="shared" si="76"/>
        <v>3884596.12</v>
      </c>
      <c r="R143" s="2">
        <f t="shared" si="76"/>
        <v>715595.22</v>
      </c>
      <c r="S143" s="2">
        <f t="shared" si="76"/>
        <v>710489.32</v>
      </c>
      <c r="T143" s="2">
        <f t="shared" si="76"/>
        <v>0</v>
      </c>
      <c r="U143" s="2">
        <f>U113</f>
        <v>1982.4899999999998</v>
      </c>
      <c r="V143" s="2">
        <f>V113</f>
        <v>1514.8799999999999</v>
      </c>
      <c r="W143" s="2">
        <f>ROUND(W113,2)</f>
        <v>569.51</v>
      </c>
      <c r="X143" s="2">
        <f>ROUND(X113,2)</f>
        <v>1590533.28</v>
      </c>
      <c r="Y143" s="2">
        <f>ROUND(Y113,2)</f>
        <v>776507.39</v>
      </c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>
        <f t="shared" ref="AO143:BD143" si="77">ROUND(AO113,2)</f>
        <v>0</v>
      </c>
      <c r="AP143" s="2">
        <f t="shared" si="77"/>
        <v>0</v>
      </c>
      <c r="AQ143" s="2">
        <f t="shared" si="77"/>
        <v>0</v>
      </c>
      <c r="AR143" s="2">
        <f t="shared" si="77"/>
        <v>10355752.279999999</v>
      </c>
      <c r="AS143" s="2">
        <f t="shared" si="77"/>
        <v>9051586.2699999996</v>
      </c>
      <c r="AT143" s="2">
        <f t="shared" si="77"/>
        <v>1304166.01</v>
      </c>
      <c r="AU143" s="2">
        <f t="shared" si="77"/>
        <v>0</v>
      </c>
      <c r="AV143" s="2">
        <f t="shared" si="77"/>
        <v>3393626.17</v>
      </c>
      <c r="AW143" s="2">
        <f t="shared" si="77"/>
        <v>3393626.17</v>
      </c>
      <c r="AX143" s="2">
        <f t="shared" si="77"/>
        <v>0</v>
      </c>
      <c r="AY143" s="2">
        <f t="shared" si="77"/>
        <v>3393626.17</v>
      </c>
      <c r="AZ143" s="2">
        <f t="shared" si="77"/>
        <v>0</v>
      </c>
      <c r="BA143" s="2">
        <f t="shared" si="77"/>
        <v>0</v>
      </c>
      <c r="BB143" s="2">
        <f t="shared" si="77"/>
        <v>0</v>
      </c>
      <c r="BC143" s="2">
        <f t="shared" si="77"/>
        <v>0</v>
      </c>
      <c r="BD143" s="2">
        <f t="shared" si="77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7988711.6100000003</v>
      </c>
      <c r="G145" s="4" t="s">
        <v>95</v>
      </c>
      <c r="H145" s="4" t="s">
        <v>96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7988711.6100000003</v>
      </c>
      <c r="X145" s="4">
        <v>1</v>
      </c>
      <c r="Y145" s="4">
        <v>7988711.6100000003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3393626.17</v>
      </c>
      <c r="G146" s="4" t="s">
        <v>97</v>
      </c>
      <c r="H146" s="4" t="s">
        <v>98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3393626.17</v>
      </c>
      <c r="X146" s="4">
        <v>1</v>
      </c>
      <c r="Y146" s="4">
        <v>3393626.17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99</v>
      </c>
      <c r="H147" s="4" t="s">
        <v>100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3393626.17</v>
      </c>
      <c r="G148" s="4" t="s">
        <v>101</v>
      </c>
      <c r="H148" s="4" t="s">
        <v>102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3393626.17</v>
      </c>
      <c r="X148" s="4">
        <v>1</v>
      </c>
      <c r="Y148" s="4">
        <v>3393626.17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3393626.17</v>
      </c>
      <c r="G149" s="4" t="s">
        <v>103</v>
      </c>
      <c r="H149" s="4" t="s">
        <v>104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3393626.17</v>
      </c>
      <c r="X149" s="4">
        <v>1</v>
      </c>
      <c r="Y149" s="4">
        <v>3393626.17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105</v>
      </c>
      <c r="H150" s="4" t="s">
        <v>106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3393626.17</v>
      </c>
      <c r="G151" s="4" t="s">
        <v>107</v>
      </c>
      <c r="H151" s="4" t="s">
        <v>108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3393626.17</v>
      </c>
      <c r="X151" s="4">
        <v>1</v>
      </c>
      <c r="Y151" s="4">
        <v>3393626.17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109</v>
      </c>
      <c r="H152" s="4" t="s">
        <v>110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111</v>
      </c>
      <c r="H153" s="4" t="s">
        <v>112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113</v>
      </c>
      <c r="H154" s="4" t="s">
        <v>114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3884596.12</v>
      </c>
      <c r="G155" s="4" t="s">
        <v>115</v>
      </c>
      <c r="H155" s="4" t="s">
        <v>116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3884596.12</v>
      </c>
      <c r="X155" s="4">
        <v>1</v>
      </c>
      <c r="Y155" s="4">
        <v>3884596.12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117</v>
      </c>
      <c r="H156" s="4" t="s">
        <v>118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715595.22</v>
      </c>
      <c r="G157" s="4" t="s">
        <v>119</v>
      </c>
      <c r="H157" s="4" t="s">
        <v>120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715595.22</v>
      </c>
      <c r="X157" s="4">
        <v>1</v>
      </c>
      <c r="Y157" s="4">
        <v>715595.22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710489.32</v>
      </c>
      <c r="G158" s="4" t="s">
        <v>121</v>
      </c>
      <c r="H158" s="4" t="s">
        <v>122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710489.32</v>
      </c>
      <c r="X158" s="4">
        <v>1</v>
      </c>
      <c r="Y158" s="4">
        <v>710489.32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123</v>
      </c>
      <c r="H159" s="4" t="s">
        <v>124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9051586.2699999996</v>
      </c>
      <c r="G160" s="4" t="s">
        <v>125</v>
      </c>
      <c r="H160" s="4" t="s">
        <v>126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9051586.2699999996</v>
      </c>
      <c r="X160" s="4">
        <v>1</v>
      </c>
      <c r="Y160" s="4">
        <v>9051586.2699999996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1304166.01</v>
      </c>
      <c r="G161" s="4" t="s">
        <v>127</v>
      </c>
      <c r="H161" s="4" t="s">
        <v>128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1304166.01</v>
      </c>
      <c r="X161" s="4">
        <v>1</v>
      </c>
      <c r="Y161" s="4">
        <v>1304166.01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129</v>
      </c>
      <c r="H162" s="4" t="s">
        <v>130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131</v>
      </c>
      <c r="H163" s="4" t="s">
        <v>132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133</v>
      </c>
      <c r="H164" s="4" t="s">
        <v>134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Source!U143</f>
        <v>1982.4899999999998</v>
      </c>
      <c r="G165" s="4" t="s">
        <v>135</v>
      </c>
      <c r="H165" s="4" t="s">
        <v>136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1982.49</v>
      </c>
      <c r="X165" s="4">
        <v>1</v>
      </c>
      <c r="Y165" s="4">
        <v>1982.49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Source!V143</f>
        <v>1514.8799999999999</v>
      </c>
      <c r="G166" s="4" t="s">
        <v>137</v>
      </c>
      <c r="H166" s="4" t="s">
        <v>138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1514.8799999999999</v>
      </c>
      <c r="X166" s="4">
        <v>1</v>
      </c>
      <c r="Y166" s="4">
        <v>1514.8799999999999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569.51</v>
      </c>
      <c r="G167" s="4" t="s">
        <v>139</v>
      </c>
      <c r="H167" s="4" t="s">
        <v>140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569.51</v>
      </c>
      <c r="X167" s="4">
        <v>1</v>
      </c>
      <c r="Y167" s="4">
        <v>569.51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141</v>
      </c>
      <c r="H168" s="4" t="s">
        <v>142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1590533.28</v>
      </c>
      <c r="G169" s="4" t="s">
        <v>143</v>
      </c>
      <c r="H169" s="4" t="s">
        <v>144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1590533.28</v>
      </c>
      <c r="X169" s="4">
        <v>1</v>
      </c>
      <c r="Y169" s="4">
        <v>1590533.28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776507.39</v>
      </c>
      <c r="G170" s="4" t="s">
        <v>145</v>
      </c>
      <c r="H170" s="4" t="s">
        <v>146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776507.39</v>
      </c>
      <c r="X170" s="4">
        <v>1</v>
      </c>
      <c r="Y170" s="4">
        <v>776507.39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10355752.279999999</v>
      </c>
      <c r="G171" s="4" t="s">
        <v>147</v>
      </c>
      <c r="H171" s="4" t="s">
        <v>148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10355752.279999999</v>
      </c>
      <c r="X171" s="4">
        <v>1</v>
      </c>
      <c r="Y171" s="4">
        <v>10355752.279999999</v>
      </c>
      <c r="Z171" s="4"/>
      <c r="AA171" s="4"/>
      <c r="AB171" s="4"/>
    </row>
    <row r="172" spans="1:28" x14ac:dyDescent="0.2">
      <c r="A172" s="4">
        <v>50</v>
      </c>
      <c r="B172" s="4">
        <v>1</v>
      </c>
      <c r="C172" s="4">
        <v>0</v>
      </c>
      <c r="D172" s="4">
        <v>2</v>
      </c>
      <c r="E172" s="4">
        <v>0</v>
      </c>
      <c r="F172" s="4">
        <f>ROUND(F173+F174+F175,O172)</f>
        <v>10355752.279999999</v>
      </c>
      <c r="G172" s="4" t="s">
        <v>159</v>
      </c>
      <c r="H172" s="4" t="s">
        <v>160</v>
      </c>
      <c r="I172" s="4"/>
      <c r="J172" s="4"/>
      <c r="K172" s="4">
        <v>212</v>
      </c>
      <c r="L172" s="4">
        <v>28</v>
      </c>
      <c r="M172" s="4">
        <v>0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10355752.279999999</v>
      </c>
      <c r="X172" s="4">
        <v>1</v>
      </c>
      <c r="Y172" s="4">
        <v>10355752.279999999</v>
      </c>
      <c r="Z172" s="4"/>
      <c r="AA172" s="4"/>
      <c r="AB172" s="4"/>
    </row>
    <row r="173" spans="1:28" x14ac:dyDescent="0.2">
      <c r="A173" s="4">
        <v>50</v>
      </c>
      <c r="B173" s="4">
        <v>1</v>
      </c>
      <c r="C173" s="4">
        <v>0</v>
      </c>
      <c r="D173" s="4">
        <v>2</v>
      </c>
      <c r="E173" s="4">
        <v>0</v>
      </c>
      <c r="F173" s="4">
        <f>ROUND(F160+F161,O173)</f>
        <v>10355752.279999999</v>
      </c>
      <c r="G173" s="4" t="s">
        <v>161</v>
      </c>
      <c r="H173" s="4" t="s">
        <v>162</v>
      </c>
      <c r="I173" s="4"/>
      <c r="J173" s="4"/>
      <c r="K173" s="4">
        <v>212</v>
      </c>
      <c r="L173" s="4">
        <v>29</v>
      </c>
      <c r="M173" s="4">
        <v>0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10355752.279999999</v>
      </c>
      <c r="X173" s="4">
        <v>1</v>
      </c>
      <c r="Y173" s="4">
        <v>10355752.279999999</v>
      </c>
      <c r="Z173" s="4"/>
      <c r="AA173" s="4"/>
      <c r="AB173" s="4"/>
    </row>
    <row r="174" spans="1:28" x14ac:dyDescent="0.2">
      <c r="A174" s="4">
        <v>50</v>
      </c>
      <c r="B174" s="4">
        <v>1</v>
      </c>
      <c r="C174" s="4">
        <v>0</v>
      </c>
      <c r="D174" s="4">
        <v>2</v>
      </c>
      <c r="E174" s="4">
        <v>0</v>
      </c>
      <c r="F174" s="4">
        <f>ROUND(F152,O174)</f>
        <v>0</v>
      </c>
      <c r="G174" s="4" t="s">
        <v>163</v>
      </c>
      <c r="H174" s="4" t="s">
        <v>164</v>
      </c>
      <c r="I174" s="4"/>
      <c r="J174" s="4"/>
      <c r="K174" s="4">
        <v>212</v>
      </c>
      <c r="L174" s="4">
        <v>30</v>
      </c>
      <c r="M174" s="4">
        <v>0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1</v>
      </c>
      <c r="C175" s="4">
        <v>0</v>
      </c>
      <c r="D175" s="4">
        <v>2</v>
      </c>
      <c r="E175" s="4">
        <v>0</v>
      </c>
      <c r="F175" s="4">
        <f>ROUND(F162,O175)</f>
        <v>0</v>
      </c>
      <c r="G175" s="4" t="s">
        <v>165</v>
      </c>
      <c r="H175" s="4" t="s">
        <v>166</v>
      </c>
      <c r="I175" s="4"/>
      <c r="J175" s="4"/>
      <c r="K175" s="4">
        <v>212</v>
      </c>
      <c r="L175" s="4">
        <v>31</v>
      </c>
      <c r="M175" s="4">
        <v>0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8" spans="1:16" x14ac:dyDescent="0.2">
      <c r="A178">
        <v>70</v>
      </c>
      <c r="B178">
        <v>1</v>
      </c>
      <c r="D178">
        <v>1</v>
      </c>
      <c r="E178" t="s">
        <v>167</v>
      </c>
      <c r="F178" t="s">
        <v>168</v>
      </c>
      <c r="G178">
        <v>1</v>
      </c>
      <c r="H178">
        <v>0</v>
      </c>
      <c r="I178" t="s">
        <v>3</v>
      </c>
      <c r="J178">
        <v>1</v>
      </c>
      <c r="K178">
        <v>0</v>
      </c>
      <c r="L178" t="s">
        <v>3</v>
      </c>
      <c r="M178" t="s">
        <v>3</v>
      </c>
      <c r="N178">
        <v>0</v>
      </c>
      <c r="P178" t="s">
        <v>169</v>
      </c>
    </row>
    <row r="179" spans="1:16" x14ac:dyDescent="0.2">
      <c r="A179">
        <v>70</v>
      </c>
      <c r="B179">
        <v>1</v>
      </c>
      <c r="D179">
        <v>2</v>
      </c>
      <c r="E179" t="s">
        <v>170</v>
      </c>
      <c r="F179" t="s">
        <v>171</v>
      </c>
      <c r="G179">
        <v>0</v>
      </c>
      <c r="H179">
        <v>0</v>
      </c>
      <c r="I179" t="s">
        <v>3</v>
      </c>
      <c r="J179">
        <v>1</v>
      </c>
      <c r="K179">
        <v>0</v>
      </c>
      <c r="L179" t="s">
        <v>3</v>
      </c>
      <c r="M179" t="s">
        <v>3</v>
      </c>
      <c r="N179">
        <v>0</v>
      </c>
      <c r="P179" t="s">
        <v>172</v>
      </c>
    </row>
    <row r="180" spans="1:16" x14ac:dyDescent="0.2">
      <c r="A180">
        <v>70</v>
      </c>
      <c r="B180">
        <v>1</v>
      </c>
      <c r="D180">
        <v>3</v>
      </c>
      <c r="E180" t="s">
        <v>173</v>
      </c>
      <c r="F180" t="s">
        <v>174</v>
      </c>
      <c r="G180">
        <v>0</v>
      </c>
      <c r="H180">
        <v>0</v>
      </c>
      <c r="I180" t="s">
        <v>3</v>
      </c>
      <c r="J180">
        <v>1</v>
      </c>
      <c r="K180">
        <v>0</v>
      </c>
      <c r="L180" t="s">
        <v>3</v>
      </c>
      <c r="M180" t="s">
        <v>3</v>
      </c>
      <c r="N180">
        <v>0</v>
      </c>
      <c r="P180" t="s">
        <v>175</v>
      </c>
    </row>
    <row r="181" spans="1:16" x14ac:dyDescent="0.2">
      <c r="A181">
        <v>70</v>
      </c>
      <c r="B181">
        <v>1</v>
      </c>
      <c r="D181">
        <v>4</v>
      </c>
      <c r="E181" t="s">
        <v>176</v>
      </c>
      <c r="F181" t="s">
        <v>177</v>
      </c>
      <c r="G181">
        <v>0</v>
      </c>
      <c r="H181">
        <v>0</v>
      </c>
      <c r="I181" t="s">
        <v>178</v>
      </c>
      <c r="J181">
        <v>0</v>
      </c>
      <c r="K181">
        <v>0</v>
      </c>
      <c r="L181" t="s">
        <v>3</v>
      </c>
      <c r="M181" t="s">
        <v>3</v>
      </c>
      <c r="N181">
        <v>0</v>
      </c>
      <c r="P181" t="s">
        <v>179</v>
      </c>
    </row>
    <row r="182" spans="1:16" x14ac:dyDescent="0.2">
      <c r="A182">
        <v>70</v>
      </c>
      <c r="B182">
        <v>1</v>
      </c>
      <c r="D182">
        <v>5</v>
      </c>
      <c r="E182" t="s">
        <v>180</v>
      </c>
      <c r="F182" t="s">
        <v>181</v>
      </c>
      <c r="G182">
        <v>0</v>
      </c>
      <c r="H182">
        <v>0</v>
      </c>
      <c r="I182" t="s">
        <v>182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183</v>
      </c>
    </row>
    <row r="183" spans="1:16" x14ac:dyDescent="0.2">
      <c r="A183">
        <v>70</v>
      </c>
      <c r="B183">
        <v>1</v>
      </c>
      <c r="D183">
        <v>6</v>
      </c>
      <c r="E183" t="s">
        <v>184</v>
      </c>
      <c r="F183" t="s">
        <v>185</v>
      </c>
      <c r="G183">
        <v>0</v>
      </c>
      <c r="H183">
        <v>0</v>
      </c>
      <c r="I183" t="s">
        <v>186</v>
      </c>
      <c r="J183">
        <v>0</v>
      </c>
      <c r="K183">
        <v>0</v>
      </c>
      <c r="L183" t="s">
        <v>3</v>
      </c>
      <c r="M183" t="s">
        <v>3</v>
      </c>
      <c r="N183">
        <v>0</v>
      </c>
      <c r="P183" t="s">
        <v>187</v>
      </c>
    </row>
    <row r="184" spans="1:16" x14ac:dyDescent="0.2">
      <c r="A184">
        <v>70</v>
      </c>
      <c r="B184">
        <v>1</v>
      </c>
      <c r="D184">
        <v>7</v>
      </c>
      <c r="E184" t="s">
        <v>188</v>
      </c>
      <c r="F184" t="s">
        <v>189</v>
      </c>
      <c r="G184">
        <v>1</v>
      </c>
      <c r="H184">
        <v>0</v>
      </c>
      <c r="I184" t="s">
        <v>3</v>
      </c>
      <c r="J184">
        <v>0</v>
      </c>
      <c r="K184">
        <v>0</v>
      </c>
      <c r="L184" t="s">
        <v>3</v>
      </c>
      <c r="M184" t="s">
        <v>3</v>
      </c>
      <c r="N184">
        <v>0</v>
      </c>
      <c r="P184" t="s">
        <v>190</v>
      </c>
    </row>
    <row r="185" spans="1:16" x14ac:dyDescent="0.2">
      <c r="A185">
        <v>70</v>
      </c>
      <c r="B185">
        <v>1</v>
      </c>
      <c r="D185">
        <v>8</v>
      </c>
      <c r="E185" t="s">
        <v>191</v>
      </c>
      <c r="F185" t="s">
        <v>192</v>
      </c>
      <c r="G185">
        <v>0</v>
      </c>
      <c r="H185">
        <v>0</v>
      </c>
      <c r="I185" t="s">
        <v>193</v>
      </c>
      <c r="J185">
        <v>0</v>
      </c>
      <c r="K185">
        <v>0</v>
      </c>
      <c r="L185" t="s">
        <v>3</v>
      </c>
      <c r="M185" t="s">
        <v>3</v>
      </c>
      <c r="N185">
        <v>0</v>
      </c>
      <c r="P185" t="s">
        <v>194</v>
      </c>
    </row>
    <row r="186" spans="1:16" x14ac:dyDescent="0.2">
      <c r="A186">
        <v>70</v>
      </c>
      <c r="B186">
        <v>1</v>
      </c>
      <c r="D186">
        <v>9</v>
      </c>
      <c r="E186" t="s">
        <v>195</v>
      </c>
      <c r="F186" t="s">
        <v>196</v>
      </c>
      <c r="G186">
        <v>0</v>
      </c>
      <c r="H186">
        <v>0</v>
      </c>
      <c r="I186" t="s">
        <v>197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198</v>
      </c>
    </row>
    <row r="187" spans="1:16" x14ac:dyDescent="0.2">
      <c r="A187">
        <v>70</v>
      </c>
      <c r="B187">
        <v>1</v>
      </c>
      <c r="D187">
        <v>10</v>
      </c>
      <c r="E187" t="s">
        <v>199</v>
      </c>
      <c r="F187" t="s">
        <v>200</v>
      </c>
      <c r="G187">
        <v>0</v>
      </c>
      <c r="H187">
        <v>0</v>
      </c>
      <c r="I187" t="s">
        <v>201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202</v>
      </c>
    </row>
    <row r="188" spans="1:16" x14ac:dyDescent="0.2">
      <c r="A188">
        <v>70</v>
      </c>
      <c r="B188">
        <v>1</v>
      </c>
      <c r="D188">
        <v>11</v>
      </c>
      <c r="E188" t="s">
        <v>203</v>
      </c>
      <c r="F188" t="s">
        <v>204</v>
      </c>
      <c r="G188">
        <v>0</v>
      </c>
      <c r="H188">
        <v>0</v>
      </c>
      <c r="I188" t="s">
        <v>205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206</v>
      </c>
    </row>
    <row r="189" spans="1:16" x14ac:dyDescent="0.2">
      <c r="A189">
        <v>70</v>
      </c>
      <c r="B189">
        <v>1</v>
      </c>
      <c r="D189">
        <v>12</v>
      </c>
      <c r="E189" t="s">
        <v>207</v>
      </c>
      <c r="F189" t="s">
        <v>208</v>
      </c>
      <c r="G189">
        <v>0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3</v>
      </c>
    </row>
    <row r="190" spans="1:16" x14ac:dyDescent="0.2">
      <c r="A190">
        <v>70</v>
      </c>
      <c r="B190">
        <v>1</v>
      </c>
      <c r="D190">
        <v>1</v>
      </c>
      <c r="E190" t="s">
        <v>209</v>
      </c>
      <c r="F190" t="s">
        <v>210</v>
      </c>
      <c r="G190">
        <v>0.9</v>
      </c>
      <c r="H190">
        <v>1</v>
      </c>
      <c r="I190" t="s">
        <v>211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3</v>
      </c>
    </row>
    <row r="191" spans="1:16" x14ac:dyDescent="0.2">
      <c r="A191">
        <v>70</v>
      </c>
      <c r="B191">
        <v>1</v>
      </c>
      <c r="D191">
        <v>2</v>
      </c>
      <c r="E191" t="s">
        <v>212</v>
      </c>
      <c r="F191" t="s">
        <v>213</v>
      </c>
      <c r="G191">
        <v>0.85</v>
      </c>
      <c r="H191">
        <v>1</v>
      </c>
      <c r="I191" t="s">
        <v>214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16" x14ac:dyDescent="0.2">
      <c r="A192">
        <v>70</v>
      </c>
      <c r="B192">
        <v>1</v>
      </c>
      <c r="D192">
        <v>3</v>
      </c>
      <c r="E192" t="s">
        <v>215</v>
      </c>
      <c r="F192" t="s">
        <v>216</v>
      </c>
      <c r="G192">
        <v>1</v>
      </c>
      <c r="H192">
        <v>0.85</v>
      </c>
      <c r="I192" t="s">
        <v>217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3" spans="1:40" x14ac:dyDescent="0.2">
      <c r="A193">
        <v>70</v>
      </c>
      <c r="B193">
        <v>1</v>
      </c>
      <c r="D193">
        <v>4</v>
      </c>
      <c r="E193" t="s">
        <v>218</v>
      </c>
      <c r="F193" t="s">
        <v>219</v>
      </c>
      <c r="G193">
        <v>1</v>
      </c>
      <c r="H193">
        <v>0</v>
      </c>
      <c r="I193" t="s">
        <v>3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3</v>
      </c>
    </row>
    <row r="194" spans="1:40" x14ac:dyDescent="0.2">
      <c r="A194">
        <v>70</v>
      </c>
      <c r="B194">
        <v>1</v>
      </c>
      <c r="D194">
        <v>5</v>
      </c>
      <c r="E194" t="s">
        <v>220</v>
      </c>
      <c r="F194" t="s">
        <v>221</v>
      </c>
      <c r="G194">
        <v>1</v>
      </c>
      <c r="H194">
        <v>0.8</v>
      </c>
      <c r="I194" t="s">
        <v>222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3</v>
      </c>
    </row>
    <row r="195" spans="1:40" x14ac:dyDescent="0.2">
      <c r="A195">
        <v>70</v>
      </c>
      <c r="B195">
        <v>1</v>
      </c>
      <c r="D195">
        <v>6</v>
      </c>
      <c r="E195" t="s">
        <v>223</v>
      </c>
      <c r="F195" t="s">
        <v>224</v>
      </c>
      <c r="G195">
        <v>0.85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P195" t="s">
        <v>3</v>
      </c>
    </row>
    <row r="196" spans="1:40" x14ac:dyDescent="0.2">
      <c r="A196">
        <v>70</v>
      </c>
      <c r="B196">
        <v>1</v>
      </c>
      <c r="D196">
        <v>7</v>
      </c>
      <c r="E196" t="s">
        <v>225</v>
      </c>
      <c r="F196" t="s">
        <v>226</v>
      </c>
      <c r="G196">
        <v>0.8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3</v>
      </c>
    </row>
    <row r="197" spans="1:40" x14ac:dyDescent="0.2">
      <c r="A197">
        <v>70</v>
      </c>
      <c r="B197">
        <v>1</v>
      </c>
      <c r="D197">
        <v>8</v>
      </c>
      <c r="E197" t="s">
        <v>227</v>
      </c>
      <c r="F197" t="s">
        <v>228</v>
      </c>
      <c r="G197">
        <v>0.7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8" spans="1:40" x14ac:dyDescent="0.2">
      <c r="A198">
        <v>70</v>
      </c>
      <c r="B198">
        <v>1</v>
      </c>
      <c r="D198">
        <v>9</v>
      </c>
      <c r="E198" t="s">
        <v>229</v>
      </c>
      <c r="F198" t="s">
        <v>230</v>
      </c>
      <c r="G198">
        <v>0.9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P198" t="s">
        <v>3</v>
      </c>
    </row>
    <row r="199" spans="1:40" x14ac:dyDescent="0.2">
      <c r="A199">
        <v>70</v>
      </c>
      <c r="B199">
        <v>1</v>
      </c>
      <c r="D199">
        <v>10</v>
      </c>
      <c r="E199" t="s">
        <v>231</v>
      </c>
      <c r="F199" t="s">
        <v>232</v>
      </c>
      <c r="G199">
        <v>0.6</v>
      </c>
      <c r="H199">
        <v>0</v>
      </c>
      <c r="I199" t="s">
        <v>3</v>
      </c>
      <c r="J199">
        <v>0</v>
      </c>
      <c r="K199">
        <v>0</v>
      </c>
      <c r="L199" t="s">
        <v>3</v>
      </c>
      <c r="M199" t="s">
        <v>3</v>
      </c>
      <c r="N199">
        <v>0</v>
      </c>
      <c r="P199" t="s">
        <v>3</v>
      </c>
    </row>
    <row r="200" spans="1:40" x14ac:dyDescent="0.2">
      <c r="A200">
        <v>70</v>
      </c>
      <c r="B200">
        <v>1</v>
      </c>
      <c r="D200">
        <v>11</v>
      </c>
      <c r="E200" t="s">
        <v>233</v>
      </c>
      <c r="F200" t="s">
        <v>234</v>
      </c>
      <c r="G200">
        <v>1.2</v>
      </c>
      <c r="H200">
        <v>0</v>
      </c>
      <c r="I200" t="s">
        <v>3</v>
      </c>
      <c r="J200">
        <v>0</v>
      </c>
      <c r="K200">
        <v>0</v>
      </c>
      <c r="L200" t="s">
        <v>3</v>
      </c>
      <c r="M200" t="s">
        <v>3</v>
      </c>
      <c r="N200">
        <v>0</v>
      </c>
      <c r="P200" t="s">
        <v>3</v>
      </c>
    </row>
    <row r="201" spans="1:40" x14ac:dyDescent="0.2">
      <c r="A201">
        <v>70</v>
      </c>
      <c r="B201">
        <v>1</v>
      </c>
      <c r="D201">
        <v>12</v>
      </c>
      <c r="E201" t="s">
        <v>235</v>
      </c>
      <c r="F201" t="s">
        <v>236</v>
      </c>
      <c r="G201">
        <v>0</v>
      </c>
      <c r="H201">
        <v>0</v>
      </c>
      <c r="I201" t="s">
        <v>3</v>
      </c>
      <c r="J201">
        <v>0</v>
      </c>
      <c r="K201">
        <v>0</v>
      </c>
      <c r="L201" t="s">
        <v>3</v>
      </c>
      <c r="M201" t="s">
        <v>3</v>
      </c>
      <c r="N201">
        <v>0</v>
      </c>
      <c r="P201" t="s">
        <v>3</v>
      </c>
    </row>
    <row r="202" spans="1:40" x14ac:dyDescent="0.2">
      <c r="A202">
        <v>70</v>
      </c>
      <c r="B202">
        <v>1</v>
      </c>
      <c r="D202">
        <v>13</v>
      </c>
      <c r="E202" t="s">
        <v>237</v>
      </c>
      <c r="F202" t="s">
        <v>238</v>
      </c>
      <c r="G202">
        <v>1</v>
      </c>
      <c r="H202">
        <v>0</v>
      </c>
      <c r="I202" t="s">
        <v>3</v>
      </c>
      <c r="J202">
        <v>0</v>
      </c>
      <c r="K202">
        <v>0</v>
      </c>
      <c r="L202" t="s">
        <v>3</v>
      </c>
      <c r="M202" t="s">
        <v>3</v>
      </c>
      <c r="N202">
        <v>0</v>
      </c>
      <c r="P202" t="s">
        <v>3</v>
      </c>
    </row>
    <row r="204" spans="1:40" x14ac:dyDescent="0.2">
      <c r="A204">
        <v>-1</v>
      </c>
    </row>
    <row r="206" spans="1:40" x14ac:dyDescent="0.2">
      <c r="A206" s="3">
        <v>75</v>
      </c>
      <c r="B206" s="3" t="s">
        <v>239</v>
      </c>
      <c r="C206" s="3">
        <v>2022</v>
      </c>
      <c r="D206" s="3">
        <v>0</v>
      </c>
      <c r="E206" s="3">
        <v>1</v>
      </c>
      <c r="F206" s="3">
        <v>0</v>
      </c>
      <c r="G206" s="3">
        <v>0</v>
      </c>
      <c r="H206" s="3">
        <v>1</v>
      </c>
      <c r="I206" s="3">
        <v>0</v>
      </c>
      <c r="J206" s="3">
        <v>1</v>
      </c>
      <c r="K206" s="3">
        <v>0</v>
      </c>
      <c r="L206" s="3">
        <v>0</v>
      </c>
      <c r="M206" s="3">
        <v>0</v>
      </c>
      <c r="N206" s="3">
        <v>203492072</v>
      </c>
      <c r="O206" s="3">
        <v>1</v>
      </c>
    </row>
    <row r="207" spans="1:40" x14ac:dyDescent="0.2">
      <c r="A207" s="5">
        <v>1</v>
      </c>
      <c r="B207" s="5" t="s">
        <v>240</v>
      </c>
      <c r="C207" s="5" t="s">
        <v>241</v>
      </c>
      <c r="D207" s="5">
        <v>2022</v>
      </c>
      <c r="E207" s="5">
        <v>1</v>
      </c>
      <c r="F207" s="5">
        <v>1</v>
      </c>
      <c r="G207" s="5">
        <v>1</v>
      </c>
      <c r="H207" s="5">
        <v>0</v>
      </c>
      <c r="I207" s="5">
        <v>2</v>
      </c>
      <c r="J207" s="5">
        <v>1</v>
      </c>
      <c r="K207" s="5">
        <v>7.53</v>
      </c>
      <c r="L207" s="5">
        <v>1</v>
      </c>
      <c r="M207" s="5">
        <v>1</v>
      </c>
      <c r="N207" s="5">
        <v>1</v>
      </c>
      <c r="O207" s="5">
        <v>7.53</v>
      </c>
      <c r="P207" s="5">
        <v>1</v>
      </c>
      <c r="Q207" s="5">
        <v>1</v>
      </c>
      <c r="R207" s="5" t="s">
        <v>3</v>
      </c>
      <c r="S207" s="5" t="s">
        <v>3</v>
      </c>
      <c r="T207" s="5" t="s">
        <v>3</v>
      </c>
      <c r="U207" s="5" t="s">
        <v>3</v>
      </c>
      <c r="V207" s="5" t="s">
        <v>3</v>
      </c>
      <c r="W207" s="5" t="s">
        <v>3</v>
      </c>
      <c r="X207" s="5" t="s">
        <v>3</v>
      </c>
      <c r="Y207" s="5" t="s">
        <v>3</v>
      </c>
      <c r="Z207" s="5" t="s">
        <v>3</v>
      </c>
      <c r="AA207" s="5" t="s">
        <v>3</v>
      </c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>
        <v>203492073</v>
      </c>
    </row>
    <row r="211" spans="1:5" x14ac:dyDescent="0.2">
      <c r="A211">
        <v>65</v>
      </c>
      <c r="C211">
        <v>1</v>
      </c>
      <c r="D211">
        <v>0</v>
      </c>
      <c r="E2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203492072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ROUND((Source!F130)/1000,2)</f>
        <v>9051.59</v>
      </c>
      <c r="F16" s="7">
        <f>ROUND((Source!F131)/1000,2)</f>
        <v>1304.17</v>
      </c>
      <c r="G16" s="7">
        <f>ROUND((Source!F122)/1000,2)</f>
        <v>0</v>
      </c>
      <c r="H16" s="7">
        <f>ROUND((Source!F132)/1000+(Source!F133)/1000,2)</f>
        <v>0</v>
      </c>
      <c r="I16" s="7">
        <f>E16+F16+G16+H16</f>
        <v>10355.76</v>
      </c>
      <c r="J16" s="7">
        <f>ROUND((Source!F128+Source!F127)/1000,2)</f>
        <v>1426.08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7988711.6100000003</v>
      </c>
      <c r="AU16" s="7">
        <v>3393626.17</v>
      </c>
      <c r="AV16" s="7">
        <v>0</v>
      </c>
      <c r="AW16" s="7">
        <v>0</v>
      </c>
      <c r="AX16" s="7">
        <v>0</v>
      </c>
      <c r="AY16" s="7">
        <v>3884596.12</v>
      </c>
      <c r="AZ16" s="7">
        <v>715595.22</v>
      </c>
      <c r="BA16" s="7">
        <v>710489.32</v>
      </c>
      <c r="BB16" s="7">
        <v>9051586.2699999996</v>
      </c>
      <c r="BC16" s="7">
        <v>1304166.01</v>
      </c>
      <c r="BD16" s="7">
        <v>0</v>
      </c>
      <c r="BE16" s="7">
        <v>0</v>
      </c>
      <c r="BF16" s="7">
        <v>1982.49</v>
      </c>
      <c r="BG16" s="7">
        <v>1514.8799999999999</v>
      </c>
      <c r="BH16" s="7">
        <v>569.51</v>
      </c>
      <c r="BI16" s="7">
        <v>1590533.28</v>
      </c>
      <c r="BJ16" s="7">
        <v>776507.39</v>
      </c>
      <c r="BK16" s="7">
        <v>10355752.279999999</v>
      </c>
    </row>
    <row r="18" spans="1:19" x14ac:dyDescent="0.2">
      <c r="A18">
        <v>51</v>
      </c>
      <c r="E18" s="8">
        <f>SUMIF(A16:A17,3,E16:E17)</f>
        <v>9051.59</v>
      </c>
      <c r="F18" s="8">
        <f>SUMIF(A16:A17,3,F16:F17)</f>
        <v>1304.17</v>
      </c>
      <c r="G18" s="8">
        <f>SUMIF(A16:A17,3,G16:G17)</f>
        <v>0</v>
      </c>
      <c r="H18" s="8">
        <f>SUMIF(A16:A17,3,H16:H17)</f>
        <v>0</v>
      </c>
      <c r="I18" s="8">
        <f>SUMIF(A16:A17,3,I16:I17)</f>
        <v>10355.76</v>
      </c>
      <c r="J18" s="8">
        <f>SUMIF(A16:A17,3,J16:J17)</f>
        <v>1426.08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7988711.6100000003</v>
      </c>
      <c r="G20" s="4" t="s">
        <v>95</v>
      </c>
      <c r="H20" s="4" t="s">
        <v>96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3393626.17</v>
      </c>
      <c r="G21" s="4" t="s">
        <v>97</v>
      </c>
      <c r="H21" s="4" t="s">
        <v>98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99</v>
      </c>
      <c r="H22" s="4" t="s">
        <v>100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3393626.17</v>
      </c>
      <c r="G23" s="4" t="s">
        <v>101</v>
      </c>
      <c r="H23" s="4" t="s">
        <v>102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3393626.17</v>
      </c>
      <c r="G24" s="4" t="s">
        <v>103</v>
      </c>
      <c r="H24" s="4" t="s">
        <v>104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105</v>
      </c>
      <c r="H25" s="4" t="s">
        <v>106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3393626.17</v>
      </c>
      <c r="G26" s="4" t="s">
        <v>107</v>
      </c>
      <c r="H26" s="4" t="s">
        <v>108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109</v>
      </c>
      <c r="H27" s="4" t="s">
        <v>110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111</v>
      </c>
      <c r="H28" s="4" t="s">
        <v>112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113</v>
      </c>
      <c r="H29" s="4" t="s">
        <v>114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3884596.12</v>
      </c>
      <c r="G30" s="4" t="s">
        <v>115</v>
      </c>
      <c r="H30" s="4" t="s">
        <v>116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117</v>
      </c>
      <c r="H31" s="4" t="s">
        <v>118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715595.22</v>
      </c>
      <c r="G32" s="4" t="s">
        <v>119</v>
      </c>
      <c r="H32" s="4" t="s">
        <v>120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710489.32</v>
      </c>
      <c r="G33" s="4" t="s">
        <v>121</v>
      </c>
      <c r="H33" s="4" t="s">
        <v>122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123</v>
      </c>
      <c r="H34" s="4" t="s">
        <v>124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9051586.2699999996</v>
      </c>
      <c r="G35" s="4" t="s">
        <v>125</v>
      </c>
      <c r="H35" s="4" t="s">
        <v>126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1304166.01</v>
      </c>
      <c r="G36" s="4" t="s">
        <v>127</v>
      </c>
      <c r="H36" s="4" t="s">
        <v>128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129</v>
      </c>
      <c r="H37" s="4" t="s">
        <v>130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131</v>
      </c>
      <c r="H38" s="4" t="s">
        <v>132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133</v>
      </c>
      <c r="H39" s="4" t="s">
        <v>134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1982.49</v>
      </c>
      <c r="G40" s="4" t="s">
        <v>135</v>
      </c>
      <c r="H40" s="4" t="s">
        <v>136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1514.8799999999999</v>
      </c>
      <c r="G41" s="4" t="s">
        <v>137</v>
      </c>
      <c r="H41" s="4" t="s">
        <v>138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569.51</v>
      </c>
      <c r="G42" s="4" t="s">
        <v>139</v>
      </c>
      <c r="H42" s="4" t="s">
        <v>140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141</v>
      </c>
      <c r="H43" s="4" t="s">
        <v>142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1590533.28</v>
      </c>
      <c r="G44" s="4" t="s">
        <v>143</v>
      </c>
      <c r="H44" s="4" t="s">
        <v>144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776507.39</v>
      </c>
      <c r="G45" s="4" t="s">
        <v>145</v>
      </c>
      <c r="H45" s="4" t="s">
        <v>146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10355752.279999999</v>
      </c>
      <c r="G46" s="4" t="s">
        <v>147</v>
      </c>
      <c r="H46" s="4" t="s">
        <v>148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10355752.279999999</v>
      </c>
      <c r="G47" s="4" t="s">
        <v>159</v>
      </c>
      <c r="H47" s="4" t="s">
        <v>160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10355752.279999999</v>
      </c>
      <c r="G48" s="4" t="s">
        <v>161</v>
      </c>
      <c r="H48" s="4" t="s">
        <v>162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163</v>
      </c>
      <c r="H49" s="4" t="s">
        <v>164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165</v>
      </c>
      <c r="H50" s="4" t="s">
        <v>166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239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203492072</v>
      </c>
      <c r="O55" s="3">
        <v>1</v>
      </c>
    </row>
    <row r="56" spans="1:40" x14ac:dyDescent="0.2">
      <c r="A56" s="5">
        <v>1</v>
      </c>
      <c r="B56" s="5" t="s">
        <v>240</v>
      </c>
      <c r="C56" s="5" t="s">
        <v>241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1</v>
      </c>
      <c r="M56" s="5">
        <v>1</v>
      </c>
      <c r="N56" s="5">
        <v>1</v>
      </c>
      <c r="O56" s="5">
        <v>7.53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203492073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203492072</v>
      </c>
      <c r="C1">
        <v>203492252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243</v>
      </c>
      <c r="J1" t="s">
        <v>3</v>
      </c>
      <c r="K1" t="s">
        <v>244</v>
      </c>
      <c r="L1">
        <v>1369</v>
      </c>
      <c r="N1">
        <v>1013</v>
      </c>
      <c r="O1" t="s">
        <v>245</v>
      </c>
      <c r="P1" t="s">
        <v>245</v>
      </c>
      <c r="Q1">
        <v>1</v>
      </c>
      <c r="W1">
        <v>0</v>
      </c>
      <c r="X1">
        <v>254330056</v>
      </c>
      <c r="Y1">
        <v>154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203492254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92.399999999999991</v>
      </c>
      <c r="CY1">
        <f>AD1</f>
        <v>7.8</v>
      </c>
      <c r="CZ1">
        <f>AH1</f>
        <v>7.8</v>
      </c>
      <c r="DA1">
        <f>AL1</f>
        <v>1</v>
      </c>
      <c r="DB1">
        <f t="shared" ref="DB1:DB18" si="0">ROUND(ROUND(AT1*CZ1,2),6)</f>
        <v>1201.2</v>
      </c>
      <c r="DC1">
        <f t="shared" ref="DC1:DC18" si="1">ROUND(ROUND(AT1*AG1,2),6)</f>
        <v>0</v>
      </c>
    </row>
    <row r="2" spans="1:107" x14ac:dyDescent="0.2">
      <c r="A2">
        <f>ROW(Source!A29)</f>
        <v>29</v>
      </c>
      <c r="B2">
        <v>203492072</v>
      </c>
      <c r="C2">
        <v>203492255</v>
      </c>
      <c r="D2">
        <v>51591892</v>
      </c>
      <c r="E2">
        <v>1</v>
      </c>
      <c r="F2">
        <v>1</v>
      </c>
      <c r="G2">
        <v>1</v>
      </c>
      <c r="H2">
        <v>1</v>
      </c>
      <c r="I2" t="s">
        <v>246</v>
      </c>
      <c r="J2" t="s">
        <v>3</v>
      </c>
      <c r="K2" t="s">
        <v>247</v>
      </c>
      <c r="L2">
        <v>1369</v>
      </c>
      <c r="N2">
        <v>1013</v>
      </c>
      <c r="O2" t="s">
        <v>245</v>
      </c>
      <c r="P2" t="s">
        <v>245</v>
      </c>
      <c r="Q2">
        <v>1</v>
      </c>
      <c r="W2">
        <v>0</v>
      </c>
      <c r="X2">
        <v>-1896518065</v>
      </c>
      <c r="Y2">
        <v>124</v>
      </c>
      <c r="AA2">
        <v>0</v>
      </c>
      <c r="AB2">
        <v>0</v>
      </c>
      <c r="AC2">
        <v>0</v>
      </c>
      <c r="AD2">
        <v>8.4600000000000009</v>
      </c>
      <c r="AE2">
        <v>0</v>
      </c>
      <c r="AF2">
        <v>0</v>
      </c>
      <c r="AG2">
        <v>0</v>
      </c>
      <c r="AH2">
        <v>8.4600000000000009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124</v>
      </c>
      <c r="AU2" t="s">
        <v>3</v>
      </c>
      <c r="AV2">
        <v>1</v>
      </c>
      <c r="AW2">
        <v>2</v>
      </c>
      <c r="AX2">
        <v>203492260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0.124</v>
      </c>
      <c r="CY2">
        <f>AD2</f>
        <v>8.4600000000000009</v>
      </c>
      <c r="CZ2">
        <f>AH2</f>
        <v>8.4600000000000009</v>
      </c>
      <c r="DA2">
        <f>AL2</f>
        <v>1</v>
      </c>
      <c r="DB2">
        <f t="shared" si="0"/>
        <v>1049.04</v>
      </c>
      <c r="DC2">
        <f t="shared" si="1"/>
        <v>0</v>
      </c>
    </row>
    <row r="3" spans="1:107" x14ac:dyDescent="0.2">
      <c r="A3">
        <f>ROW(Source!A29)</f>
        <v>29</v>
      </c>
      <c r="B3">
        <v>203492072</v>
      </c>
      <c r="C3">
        <v>203492255</v>
      </c>
      <c r="D3">
        <v>74860827</v>
      </c>
      <c r="E3">
        <v>1</v>
      </c>
      <c r="F3">
        <v>1</v>
      </c>
      <c r="G3">
        <v>1</v>
      </c>
      <c r="H3">
        <v>3</v>
      </c>
      <c r="I3" t="s">
        <v>248</v>
      </c>
      <c r="J3" t="s">
        <v>249</v>
      </c>
      <c r="K3" t="s">
        <v>250</v>
      </c>
      <c r="L3">
        <v>1348</v>
      </c>
      <c r="N3">
        <v>1009</v>
      </c>
      <c r="O3" t="s">
        <v>49</v>
      </c>
      <c r="P3" t="s">
        <v>49</v>
      </c>
      <c r="Q3">
        <v>1000</v>
      </c>
      <c r="W3">
        <v>0</v>
      </c>
      <c r="X3">
        <v>1808880598</v>
      </c>
      <c r="Y3">
        <v>8.0000000000000004E-4</v>
      </c>
      <c r="AA3">
        <v>53042.29</v>
      </c>
      <c r="AB3">
        <v>0</v>
      </c>
      <c r="AC3">
        <v>0</v>
      </c>
      <c r="AD3">
        <v>0</v>
      </c>
      <c r="AE3">
        <v>4769.99</v>
      </c>
      <c r="AF3">
        <v>0</v>
      </c>
      <c r="AG3">
        <v>0</v>
      </c>
      <c r="AH3">
        <v>0</v>
      </c>
      <c r="AI3">
        <v>11.12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8.0000000000000004E-4</v>
      </c>
      <c r="AU3" t="s">
        <v>3</v>
      </c>
      <c r="AV3">
        <v>0</v>
      </c>
      <c r="AW3">
        <v>2</v>
      </c>
      <c r="AX3">
        <v>203492261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8.0000000000000007E-7</v>
      </c>
      <c r="CY3">
        <f>AA3</f>
        <v>53042.29</v>
      </c>
      <c r="CZ3">
        <f>AE3</f>
        <v>4769.99</v>
      </c>
      <c r="DA3">
        <f>AI3</f>
        <v>11.12</v>
      </c>
      <c r="DB3">
        <f t="shared" si="0"/>
        <v>3.82</v>
      </c>
      <c r="DC3">
        <f t="shared" si="1"/>
        <v>0</v>
      </c>
    </row>
    <row r="4" spans="1:107" x14ac:dyDescent="0.2">
      <c r="A4">
        <f>ROW(Source!A29)</f>
        <v>29</v>
      </c>
      <c r="B4">
        <v>203492072</v>
      </c>
      <c r="C4">
        <v>203492255</v>
      </c>
      <c r="D4">
        <v>74868279</v>
      </c>
      <c r="E4">
        <v>1</v>
      </c>
      <c r="F4">
        <v>1</v>
      </c>
      <c r="G4">
        <v>1</v>
      </c>
      <c r="H4">
        <v>3</v>
      </c>
      <c r="I4" t="s">
        <v>251</v>
      </c>
      <c r="J4" t="s">
        <v>252</v>
      </c>
      <c r="K4" t="s">
        <v>253</v>
      </c>
      <c r="L4">
        <v>1339</v>
      </c>
      <c r="N4">
        <v>1007</v>
      </c>
      <c r="O4" t="s">
        <v>254</v>
      </c>
      <c r="P4" t="s">
        <v>254</v>
      </c>
      <c r="Q4">
        <v>1</v>
      </c>
      <c r="W4">
        <v>0</v>
      </c>
      <c r="X4">
        <v>-1273107151</v>
      </c>
      <c r="Y4">
        <v>0.08</v>
      </c>
      <c r="AA4">
        <v>9330.92</v>
      </c>
      <c r="AB4">
        <v>0</v>
      </c>
      <c r="AC4">
        <v>0</v>
      </c>
      <c r="AD4">
        <v>0</v>
      </c>
      <c r="AE4">
        <v>874.5</v>
      </c>
      <c r="AF4">
        <v>0</v>
      </c>
      <c r="AG4">
        <v>0</v>
      </c>
      <c r="AH4">
        <v>0</v>
      </c>
      <c r="AI4">
        <v>10.67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0.08</v>
      </c>
      <c r="AU4" t="s">
        <v>3</v>
      </c>
      <c r="AV4">
        <v>0</v>
      </c>
      <c r="AW4">
        <v>2</v>
      </c>
      <c r="AX4">
        <v>203492262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8.0000000000000007E-5</v>
      </c>
      <c r="CY4">
        <f>AA4</f>
        <v>9330.92</v>
      </c>
      <c r="CZ4">
        <f>AE4</f>
        <v>874.5</v>
      </c>
      <c r="DA4">
        <f>AI4</f>
        <v>10.67</v>
      </c>
      <c r="DB4">
        <f t="shared" si="0"/>
        <v>69.959999999999994</v>
      </c>
      <c r="DC4">
        <f t="shared" si="1"/>
        <v>0</v>
      </c>
    </row>
    <row r="5" spans="1:107" x14ac:dyDescent="0.2">
      <c r="A5">
        <f>ROW(Source!A29)</f>
        <v>29</v>
      </c>
      <c r="B5">
        <v>203492072</v>
      </c>
      <c r="C5">
        <v>203492255</v>
      </c>
      <c r="D5">
        <v>74910460</v>
      </c>
      <c r="E5">
        <v>1</v>
      </c>
      <c r="F5">
        <v>1</v>
      </c>
      <c r="G5">
        <v>1</v>
      </c>
      <c r="H5">
        <v>3</v>
      </c>
      <c r="I5" t="s">
        <v>30</v>
      </c>
      <c r="J5" t="s">
        <v>33</v>
      </c>
      <c r="K5" t="s">
        <v>31</v>
      </c>
      <c r="L5">
        <v>1301</v>
      </c>
      <c r="N5">
        <v>1003</v>
      </c>
      <c r="O5" t="s">
        <v>32</v>
      </c>
      <c r="P5" t="s">
        <v>32</v>
      </c>
      <c r="Q5">
        <v>1</v>
      </c>
      <c r="W5">
        <v>1</v>
      </c>
      <c r="X5">
        <v>1608007056</v>
      </c>
      <c r="Y5">
        <v>-1000</v>
      </c>
      <c r="AA5">
        <v>241.84</v>
      </c>
      <c r="AB5">
        <v>0</v>
      </c>
      <c r="AC5">
        <v>0</v>
      </c>
      <c r="AD5">
        <v>0</v>
      </c>
      <c r="AE5">
        <v>31.53</v>
      </c>
      <c r="AF5">
        <v>0</v>
      </c>
      <c r="AG5">
        <v>0</v>
      </c>
      <c r="AH5">
        <v>0</v>
      </c>
      <c r="AI5">
        <v>7.67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-1000</v>
      </c>
      <c r="AU5" t="s">
        <v>3</v>
      </c>
      <c r="AV5">
        <v>0</v>
      </c>
      <c r="AW5">
        <v>2</v>
      </c>
      <c r="AX5">
        <v>203492263</v>
      </c>
      <c r="AY5">
        <v>1</v>
      </c>
      <c r="AZ5">
        <v>6144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-1</v>
      </c>
      <c r="CY5">
        <f>AA5</f>
        <v>241.84</v>
      </c>
      <c r="CZ5">
        <f>AE5</f>
        <v>31.53</v>
      </c>
      <c r="DA5">
        <f>AI5</f>
        <v>7.67</v>
      </c>
      <c r="DB5">
        <f t="shared" si="0"/>
        <v>-31530</v>
      </c>
      <c r="DC5">
        <f t="shared" si="1"/>
        <v>0</v>
      </c>
    </row>
    <row r="6" spans="1:107" x14ac:dyDescent="0.2">
      <c r="A6">
        <f>ROW(Source!A31)</f>
        <v>31</v>
      </c>
      <c r="B6">
        <v>203492072</v>
      </c>
      <c r="C6">
        <v>203492265</v>
      </c>
      <c r="D6">
        <v>51592841</v>
      </c>
      <c r="E6">
        <v>1</v>
      </c>
      <c r="F6">
        <v>1</v>
      </c>
      <c r="G6">
        <v>1</v>
      </c>
      <c r="H6">
        <v>1</v>
      </c>
      <c r="I6" t="s">
        <v>255</v>
      </c>
      <c r="J6" t="s">
        <v>3</v>
      </c>
      <c r="K6" t="s">
        <v>256</v>
      </c>
      <c r="L6">
        <v>1369</v>
      </c>
      <c r="N6">
        <v>1013</v>
      </c>
      <c r="O6" t="s">
        <v>245</v>
      </c>
      <c r="P6" t="s">
        <v>245</v>
      </c>
      <c r="Q6">
        <v>1</v>
      </c>
      <c r="W6">
        <v>0</v>
      </c>
      <c r="X6">
        <v>-1499016023</v>
      </c>
      <c r="Y6">
        <v>88.5</v>
      </c>
      <c r="AA6">
        <v>0</v>
      </c>
      <c r="AB6">
        <v>0</v>
      </c>
      <c r="AC6">
        <v>0</v>
      </c>
      <c r="AD6">
        <v>7.5</v>
      </c>
      <c r="AE6">
        <v>0</v>
      </c>
      <c r="AF6">
        <v>0</v>
      </c>
      <c r="AG6">
        <v>0</v>
      </c>
      <c r="AH6">
        <v>7.5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88.5</v>
      </c>
      <c r="AU6" t="s">
        <v>3</v>
      </c>
      <c r="AV6">
        <v>1</v>
      </c>
      <c r="AW6">
        <v>2</v>
      </c>
      <c r="AX6">
        <v>203492267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Y6*Source!I31</f>
        <v>53.1</v>
      </c>
      <c r="CY6">
        <f>AD6</f>
        <v>7.5</v>
      </c>
      <c r="CZ6">
        <f>AH6</f>
        <v>7.5</v>
      </c>
      <c r="DA6">
        <f>AL6</f>
        <v>1</v>
      </c>
      <c r="DB6">
        <f t="shared" si="0"/>
        <v>663.75</v>
      </c>
      <c r="DC6">
        <f t="shared" si="1"/>
        <v>0</v>
      </c>
    </row>
    <row r="7" spans="1:107" x14ac:dyDescent="0.2">
      <c r="A7">
        <f>ROW(Source!A32)</f>
        <v>32</v>
      </c>
      <c r="B7">
        <v>203492072</v>
      </c>
      <c r="C7">
        <v>203492268</v>
      </c>
      <c r="D7">
        <v>85791262</v>
      </c>
      <c r="E7">
        <v>1</v>
      </c>
      <c r="F7">
        <v>1</v>
      </c>
      <c r="G7">
        <v>1</v>
      </c>
      <c r="H7">
        <v>1</v>
      </c>
      <c r="I7" t="s">
        <v>257</v>
      </c>
      <c r="J7" t="s">
        <v>3</v>
      </c>
      <c r="K7" t="s">
        <v>258</v>
      </c>
      <c r="L7">
        <v>1369</v>
      </c>
      <c r="N7">
        <v>1013</v>
      </c>
      <c r="O7" t="s">
        <v>245</v>
      </c>
      <c r="P7" t="s">
        <v>245</v>
      </c>
      <c r="Q7">
        <v>1</v>
      </c>
      <c r="W7">
        <v>0</v>
      </c>
      <c r="X7">
        <v>1732377429</v>
      </c>
      <c r="Y7">
        <v>0.27</v>
      </c>
      <c r="AA7">
        <v>0</v>
      </c>
      <c r="AB7">
        <v>0</v>
      </c>
      <c r="AC7">
        <v>0</v>
      </c>
      <c r="AD7">
        <v>9.6199999999999992</v>
      </c>
      <c r="AE7">
        <v>0</v>
      </c>
      <c r="AF7">
        <v>0</v>
      </c>
      <c r="AG7">
        <v>0</v>
      </c>
      <c r="AH7">
        <v>9.6199999999999992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0.27</v>
      </c>
      <c r="AU7" t="s">
        <v>3</v>
      </c>
      <c r="AV7">
        <v>1</v>
      </c>
      <c r="AW7">
        <v>2</v>
      </c>
      <c r="AX7">
        <v>203492272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Y7*Source!I32</f>
        <v>0.27</v>
      </c>
      <c r="CY7">
        <f>AD7</f>
        <v>9.6199999999999992</v>
      </c>
      <c r="CZ7">
        <f>AH7</f>
        <v>9.6199999999999992</v>
      </c>
      <c r="DA7">
        <f>AL7</f>
        <v>1</v>
      </c>
      <c r="DB7">
        <f t="shared" si="0"/>
        <v>2.6</v>
      </c>
      <c r="DC7">
        <f t="shared" si="1"/>
        <v>0</v>
      </c>
    </row>
    <row r="8" spans="1:107" x14ac:dyDescent="0.2">
      <c r="A8">
        <f>ROW(Source!A32)</f>
        <v>32</v>
      </c>
      <c r="B8">
        <v>203492072</v>
      </c>
      <c r="C8">
        <v>203492268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259</v>
      </c>
      <c r="J8" t="s">
        <v>3</v>
      </c>
      <c r="K8" t="s">
        <v>260</v>
      </c>
      <c r="L8">
        <v>608254</v>
      </c>
      <c r="N8">
        <v>1013</v>
      </c>
      <c r="O8" t="s">
        <v>261</v>
      </c>
      <c r="P8" t="s">
        <v>261</v>
      </c>
      <c r="Q8">
        <v>1</v>
      </c>
      <c r="W8">
        <v>0</v>
      </c>
      <c r="X8">
        <v>-185737400</v>
      </c>
      <c r="Y8">
        <v>0.28000000000000003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0.28000000000000003</v>
      </c>
      <c r="AU8" t="s">
        <v>3</v>
      </c>
      <c r="AV8">
        <v>2</v>
      </c>
      <c r="AW8">
        <v>2</v>
      </c>
      <c r="AX8">
        <v>203492273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0.28000000000000003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203492072</v>
      </c>
      <c r="C9">
        <v>203492268</v>
      </c>
      <c r="D9">
        <v>85786977</v>
      </c>
      <c r="E9">
        <v>1</v>
      </c>
      <c r="F9">
        <v>1</v>
      </c>
      <c r="G9">
        <v>1</v>
      </c>
      <c r="H9">
        <v>2</v>
      </c>
      <c r="I9" t="s">
        <v>262</v>
      </c>
      <c r="J9" t="s">
        <v>263</v>
      </c>
      <c r="K9" t="s">
        <v>264</v>
      </c>
      <c r="L9">
        <v>1368</v>
      </c>
      <c r="N9">
        <v>1011</v>
      </c>
      <c r="O9" t="s">
        <v>265</v>
      </c>
      <c r="P9" t="s">
        <v>265</v>
      </c>
      <c r="Q9">
        <v>1</v>
      </c>
      <c r="W9">
        <v>0</v>
      </c>
      <c r="X9">
        <v>759066803</v>
      </c>
      <c r="Y9">
        <v>0.28000000000000003</v>
      </c>
      <c r="AA9">
        <v>0</v>
      </c>
      <c r="AB9">
        <v>4312.16</v>
      </c>
      <c r="AC9">
        <v>466.56</v>
      </c>
      <c r="AD9">
        <v>0</v>
      </c>
      <c r="AE9">
        <v>0</v>
      </c>
      <c r="AF9">
        <v>1064.73</v>
      </c>
      <c r="AG9">
        <v>13.5</v>
      </c>
      <c r="AH9">
        <v>0</v>
      </c>
      <c r="AI9">
        <v>1</v>
      </c>
      <c r="AJ9">
        <v>4.05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0.28000000000000003</v>
      </c>
      <c r="AU9" t="s">
        <v>3</v>
      </c>
      <c r="AV9">
        <v>0</v>
      </c>
      <c r="AW9">
        <v>2</v>
      </c>
      <c r="AX9">
        <v>203492274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0.28000000000000003</v>
      </c>
      <c r="CY9">
        <f>AB9</f>
        <v>4312.16</v>
      </c>
      <c r="CZ9">
        <f>AF9</f>
        <v>1064.73</v>
      </c>
      <c r="DA9">
        <f>AJ9</f>
        <v>4.05</v>
      </c>
      <c r="DB9">
        <f t="shared" si="0"/>
        <v>298.12</v>
      </c>
      <c r="DC9">
        <f t="shared" si="1"/>
        <v>3.78</v>
      </c>
    </row>
    <row r="10" spans="1:107" x14ac:dyDescent="0.2">
      <c r="A10">
        <f>ROW(Source!A33)</f>
        <v>33</v>
      </c>
      <c r="B10">
        <v>203492072</v>
      </c>
      <c r="C10">
        <v>203492275</v>
      </c>
      <c r="D10">
        <v>85791318</v>
      </c>
      <c r="E10">
        <v>1</v>
      </c>
      <c r="F10">
        <v>1</v>
      </c>
      <c r="G10">
        <v>1</v>
      </c>
      <c r="H10">
        <v>1</v>
      </c>
      <c r="I10" t="s">
        <v>266</v>
      </c>
      <c r="J10" t="s">
        <v>3</v>
      </c>
      <c r="K10" t="s">
        <v>267</v>
      </c>
      <c r="L10">
        <v>1369</v>
      </c>
      <c r="N10">
        <v>1013</v>
      </c>
      <c r="O10" t="s">
        <v>245</v>
      </c>
      <c r="P10" t="s">
        <v>245</v>
      </c>
      <c r="Q10">
        <v>1</v>
      </c>
      <c r="W10">
        <v>0</v>
      </c>
      <c r="X10">
        <v>-611214350</v>
      </c>
      <c r="Y10">
        <v>1.32</v>
      </c>
      <c r="AA10">
        <v>0</v>
      </c>
      <c r="AB10">
        <v>0</v>
      </c>
      <c r="AC10">
        <v>0</v>
      </c>
      <c r="AD10">
        <v>10.65</v>
      </c>
      <c r="AE10">
        <v>0</v>
      </c>
      <c r="AF10">
        <v>0</v>
      </c>
      <c r="AG10">
        <v>0</v>
      </c>
      <c r="AH10">
        <v>10.65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1.32</v>
      </c>
      <c r="AU10" t="s">
        <v>3</v>
      </c>
      <c r="AV10">
        <v>1</v>
      </c>
      <c r="AW10">
        <v>2</v>
      </c>
      <c r="AX10">
        <v>203492290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Y10*Source!I33</f>
        <v>1320</v>
      </c>
      <c r="CY10">
        <f>AD10</f>
        <v>10.65</v>
      </c>
      <c r="CZ10">
        <f>AH10</f>
        <v>10.65</v>
      </c>
      <c r="DA10">
        <f>AL10</f>
        <v>1</v>
      </c>
      <c r="DB10">
        <f t="shared" si="0"/>
        <v>14.06</v>
      </c>
      <c r="DC10">
        <f t="shared" si="1"/>
        <v>0</v>
      </c>
    </row>
    <row r="11" spans="1:107" x14ac:dyDescent="0.2">
      <c r="A11">
        <f>ROW(Source!A33)</f>
        <v>33</v>
      </c>
      <c r="B11">
        <v>203492072</v>
      </c>
      <c r="C11">
        <v>203492275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259</v>
      </c>
      <c r="J11" t="s">
        <v>3</v>
      </c>
      <c r="K11" t="s">
        <v>260</v>
      </c>
      <c r="L11">
        <v>608254</v>
      </c>
      <c r="N11">
        <v>1013</v>
      </c>
      <c r="O11" t="s">
        <v>261</v>
      </c>
      <c r="P11" t="s">
        <v>261</v>
      </c>
      <c r="Q11">
        <v>1</v>
      </c>
      <c r="W11">
        <v>0</v>
      </c>
      <c r="X11">
        <v>-185737400</v>
      </c>
      <c r="Y11">
        <v>1.51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1.51</v>
      </c>
      <c r="AU11" t="s">
        <v>3</v>
      </c>
      <c r="AV11">
        <v>2</v>
      </c>
      <c r="AW11">
        <v>2</v>
      </c>
      <c r="AX11">
        <v>203492291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1510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203492072</v>
      </c>
      <c r="C12">
        <v>203492275</v>
      </c>
      <c r="D12">
        <v>85786799</v>
      </c>
      <c r="E12">
        <v>1</v>
      </c>
      <c r="F12">
        <v>1</v>
      </c>
      <c r="G12">
        <v>1</v>
      </c>
      <c r="H12">
        <v>2</v>
      </c>
      <c r="I12" t="s">
        <v>268</v>
      </c>
      <c r="J12" t="s">
        <v>269</v>
      </c>
      <c r="K12" t="s">
        <v>270</v>
      </c>
      <c r="L12">
        <v>1368</v>
      </c>
      <c r="N12">
        <v>1011</v>
      </c>
      <c r="O12" t="s">
        <v>265</v>
      </c>
      <c r="P12" t="s">
        <v>265</v>
      </c>
      <c r="Q12">
        <v>1</v>
      </c>
      <c r="W12">
        <v>0</v>
      </c>
      <c r="X12">
        <v>144086767</v>
      </c>
      <c r="Y12">
        <v>4.0000000000000001E-3</v>
      </c>
      <c r="AA12">
        <v>0</v>
      </c>
      <c r="AB12">
        <v>983.95</v>
      </c>
      <c r="AC12">
        <v>400.9</v>
      </c>
      <c r="AD12">
        <v>0</v>
      </c>
      <c r="AE12">
        <v>0</v>
      </c>
      <c r="AF12">
        <v>88.01</v>
      </c>
      <c r="AG12">
        <v>11.6</v>
      </c>
      <c r="AH12">
        <v>0</v>
      </c>
      <c r="AI12">
        <v>1</v>
      </c>
      <c r="AJ12">
        <v>11.18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4.0000000000000001E-3</v>
      </c>
      <c r="AU12" t="s">
        <v>3</v>
      </c>
      <c r="AV12">
        <v>0</v>
      </c>
      <c r="AW12">
        <v>2</v>
      </c>
      <c r="AX12">
        <v>203492292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4</v>
      </c>
      <c r="CY12">
        <f t="shared" ref="CY12:CY18" si="2">AB12</f>
        <v>983.95</v>
      </c>
      <c r="CZ12">
        <f t="shared" ref="CZ12:CZ18" si="3">AF12</f>
        <v>88.01</v>
      </c>
      <c r="DA12">
        <f t="shared" ref="DA12:DA18" si="4">AJ12</f>
        <v>11.18</v>
      </c>
      <c r="DB12">
        <f t="shared" si="0"/>
        <v>0.35</v>
      </c>
      <c r="DC12">
        <f t="shared" si="1"/>
        <v>0.05</v>
      </c>
    </row>
    <row r="13" spans="1:107" x14ac:dyDescent="0.2">
      <c r="A13">
        <f>ROW(Source!A33)</f>
        <v>33</v>
      </c>
      <c r="B13">
        <v>203492072</v>
      </c>
      <c r="C13">
        <v>203492275</v>
      </c>
      <c r="D13">
        <v>85786888</v>
      </c>
      <c r="E13">
        <v>1</v>
      </c>
      <c r="F13">
        <v>1</v>
      </c>
      <c r="G13">
        <v>1</v>
      </c>
      <c r="H13">
        <v>2</v>
      </c>
      <c r="I13" t="s">
        <v>271</v>
      </c>
      <c r="J13" t="s">
        <v>272</v>
      </c>
      <c r="K13" t="s">
        <v>273</v>
      </c>
      <c r="L13">
        <v>1368</v>
      </c>
      <c r="N13">
        <v>1011</v>
      </c>
      <c r="O13" t="s">
        <v>265</v>
      </c>
      <c r="P13" t="s">
        <v>265</v>
      </c>
      <c r="Q13">
        <v>1</v>
      </c>
      <c r="W13">
        <v>0</v>
      </c>
      <c r="X13">
        <v>527941689</v>
      </c>
      <c r="Y13">
        <v>0.59</v>
      </c>
      <c r="AA13">
        <v>0</v>
      </c>
      <c r="AB13">
        <v>1451.86</v>
      </c>
      <c r="AC13">
        <v>466.56</v>
      </c>
      <c r="AD13">
        <v>0</v>
      </c>
      <c r="AE13">
        <v>0</v>
      </c>
      <c r="AF13">
        <v>215.09</v>
      </c>
      <c r="AG13">
        <v>13.5</v>
      </c>
      <c r="AH13">
        <v>0</v>
      </c>
      <c r="AI13">
        <v>1</v>
      </c>
      <c r="AJ13">
        <v>6.75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0.59</v>
      </c>
      <c r="AU13" t="s">
        <v>3</v>
      </c>
      <c r="AV13">
        <v>0</v>
      </c>
      <c r="AW13">
        <v>2</v>
      </c>
      <c r="AX13">
        <v>203492293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590</v>
      </c>
      <c r="CY13">
        <f t="shared" si="2"/>
        <v>1451.86</v>
      </c>
      <c r="CZ13">
        <f t="shared" si="3"/>
        <v>215.09</v>
      </c>
      <c r="DA13">
        <f t="shared" si="4"/>
        <v>6.75</v>
      </c>
      <c r="DB13">
        <f t="shared" si="0"/>
        <v>126.9</v>
      </c>
      <c r="DC13">
        <f t="shared" si="1"/>
        <v>7.97</v>
      </c>
    </row>
    <row r="14" spans="1:107" x14ac:dyDescent="0.2">
      <c r="A14">
        <f>ROW(Source!A33)</f>
        <v>33</v>
      </c>
      <c r="B14">
        <v>203492072</v>
      </c>
      <c r="C14">
        <v>203492275</v>
      </c>
      <c r="D14">
        <v>85786930</v>
      </c>
      <c r="E14">
        <v>1</v>
      </c>
      <c r="F14">
        <v>1</v>
      </c>
      <c r="G14">
        <v>1</v>
      </c>
      <c r="H14">
        <v>2</v>
      </c>
      <c r="I14" t="s">
        <v>274</v>
      </c>
      <c r="J14" t="s">
        <v>275</v>
      </c>
      <c r="K14" t="s">
        <v>276</v>
      </c>
      <c r="L14">
        <v>1368</v>
      </c>
      <c r="N14">
        <v>1011</v>
      </c>
      <c r="O14" t="s">
        <v>265</v>
      </c>
      <c r="P14" t="s">
        <v>265</v>
      </c>
      <c r="Q14">
        <v>1</v>
      </c>
      <c r="W14">
        <v>0</v>
      </c>
      <c r="X14">
        <v>-2101943501</v>
      </c>
      <c r="Y14">
        <v>0.28999999999999998</v>
      </c>
      <c r="AA14">
        <v>0</v>
      </c>
      <c r="AB14">
        <v>1040.5999999999999</v>
      </c>
      <c r="AC14">
        <v>497.66</v>
      </c>
      <c r="AD14">
        <v>0</v>
      </c>
      <c r="AE14">
        <v>0</v>
      </c>
      <c r="AF14">
        <v>110</v>
      </c>
      <c r="AG14">
        <v>14.4</v>
      </c>
      <c r="AH14">
        <v>0</v>
      </c>
      <c r="AI14">
        <v>1</v>
      </c>
      <c r="AJ14">
        <v>9.4600000000000009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0.28999999999999998</v>
      </c>
      <c r="AU14" t="s">
        <v>3</v>
      </c>
      <c r="AV14">
        <v>0</v>
      </c>
      <c r="AW14">
        <v>2</v>
      </c>
      <c r="AX14">
        <v>203492294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Y14*Source!I33</f>
        <v>290</v>
      </c>
      <c r="CY14">
        <f t="shared" si="2"/>
        <v>1040.5999999999999</v>
      </c>
      <c r="CZ14">
        <f t="shared" si="3"/>
        <v>110</v>
      </c>
      <c r="DA14">
        <f t="shared" si="4"/>
        <v>9.4600000000000009</v>
      </c>
      <c r="DB14">
        <f t="shared" si="0"/>
        <v>31.9</v>
      </c>
      <c r="DC14">
        <f t="shared" si="1"/>
        <v>4.18</v>
      </c>
    </row>
    <row r="15" spans="1:107" x14ac:dyDescent="0.2">
      <c r="A15">
        <f>ROW(Source!A33)</f>
        <v>33</v>
      </c>
      <c r="B15">
        <v>203492072</v>
      </c>
      <c r="C15">
        <v>203492275</v>
      </c>
      <c r="D15">
        <v>85786977</v>
      </c>
      <c r="E15">
        <v>1</v>
      </c>
      <c r="F15">
        <v>1</v>
      </c>
      <c r="G15">
        <v>1</v>
      </c>
      <c r="H15">
        <v>2</v>
      </c>
      <c r="I15" t="s">
        <v>262</v>
      </c>
      <c r="J15" t="s">
        <v>263</v>
      </c>
      <c r="K15" t="s">
        <v>264</v>
      </c>
      <c r="L15">
        <v>1368</v>
      </c>
      <c r="N15">
        <v>1011</v>
      </c>
      <c r="O15" t="s">
        <v>265</v>
      </c>
      <c r="P15" t="s">
        <v>265</v>
      </c>
      <c r="Q15">
        <v>1</v>
      </c>
      <c r="W15">
        <v>0</v>
      </c>
      <c r="X15">
        <v>759066803</v>
      </c>
      <c r="Y15">
        <v>0.59</v>
      </c>
      <c r="AA15">
        <v>0</v>
      </c>
      <c r="AB15">
        <v>4312.16</v>
      </c>
      <c r="AC15">
        <v>466.56</v>
      </c>
      <c r="AD15">
        <v>0</v>
      </c>
      <c r="AE15">
        <v>0</v>
      </c>
      <c r="AF15">
        <v>1064.73</v>
      </c>
      <c r="AG15">
        <v>13.5</v>
      </c>
      <c r="AH15">
        <v>0</v>
      </c>
      <c r="AI15">
        <v>1</v>
      </c>
      <c r="AJ15">
        <v>4.05</v>
      </c>
      <c r="AK15">
        <v>34.56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0.59</v>
      </c>
      <c r="AU15" t="s">
        <v>3</v>
      </c>
      <c r="AV15">
        <v>0</v>
      </c>
      <c r="AW15">
        <v>2</v>
      </c>
      <c r="AX15">
        <v>203492295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Y15*Source!I33</f>
        <v>590</v>
      </c>
      <c r="CY15">
        <f t="shared" si="2"/>
        <v>4312.16</v>
      </c>
      <c r="CZ15">
        <f t="shared" si="3"/>
        <v>1064.73</v>
      </c>
      <c r="DA15">
        <f t="shared" si="4"/>
        <v>4.05</v>
      </c>
      <c r="DB15">
        <f t="shared" si="0"/>
        <v>628.19000000000005</v>
      </c>
      <c r="DC15">
        <f t="shared" si="1"/>
        <v>7.97</v>
      </c>
    </row>
    <row r="16" spans="1:107" x14ac:dyDescent="0.2">
      <c r="A16">
        <f>ROW(Source!A33)</f>
        <v>33</v>
      </c>
      <c r="B16">
        <v>203492072</v>
      </c>
      <c r="C16">
        <v>203492275</v>
      </c>
      <c r="D16">
        <v>85786981</v>
      </c>
      <c r="E16">
        <v>1</v>
      </c>
      <c r="F16">
        <v>1</v>
      </c>
      <c r="G16">
        <v>1</v>
      </c>
      <c r="H16">
        <v>2</v>
      </c>
      <c r="I16" t="s">
        <v>277</v>
      </c>
      <c r="J16" t="s">
        <v>278</v>
      </c>
      <c r="K16" t="s">
        <v>279</v>
      </c>
      <c r="L16">
        <v>1368</v>
      </c>
      <c r="N16">
        <v>1011</v>
      </c>
      <c r="O16" t="s">
        <v>265</v>
      </c>
      <c r="P16" t="s">
        <v>265</v>
      </c>
      <c r="Q16">
        <v>1</v>
      </c>
      <c r="W16">
        <v>0</v>
      </c>
      <c r="X16">
        <v>-1856547036</v>
      </c>
      <c r="Y16">
        <v>0.04</v>
      </c>
      <c r="AA16">
        <v>0</v>
      </c>
      <c r="AB16">
        <v>1275.78</v>
      </c>
      <c r="AC16">
        <v>466.56</v>
      </c>
      <c r="AD16">
        <v>0</v>
      </c>
      <c r="AE16">
        <v>0</v>
      </c>
      <c r="AF16">
        <v>140.97</v>
      </c>
      <c r="AG16">
        <v>13.5</v>
      </c>
      <c r="AH16">
        <v>0</v>
      </c>
      <c r="AI16">
        <v>1</v>
      </c>
      <c r="AJ16">
        <v>9.0500000000000007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0.04</v>
      </c>
      <c r="AU16" t="s">
        <v>3</v>
      </c>
      <c r="AV16">
        <v>0</v>
      </c>
      <c r="AW16">
        <v>2</v>
      </c>
      <c r="AX16">
        <v>203492296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40</v>
      </c>
      <c r="CY16">
        <f t="shared" si="2"/>
        <v>1275.78</v>
      </c>
      <c r="CZ16">
        <f t="shared" si="3"/>
        <v>140.97</v>
      </c>
      <c r="DA16">
        <f t="shared" si="4"/>
        <v>9.0500000000000007</v>
      </c>
      <c r="DB16">
        <f t="shared" si="0"/>
        <v>5.64</v>
      </c>
      <c r="DC16">
        <f t="shared" si="1"/>
        <v>0.54</v>
      </c>
    </row>
    <row r="17" spans="1:107" x14ac:dyDescent="0.2">
      <c r="A17">
        <f>ROW(Source!A33)</f>
        <v>33</v>
      </c>
      <c r="B17">
        <v>203492072</v>
      </c>
      <c r="C17">
        <v>203492275</v>
      </c>
      <c r="D17">
        <v>85787036</v>
      </c>
      <c r="E17">
        <v>1</v>
      </c>
      <c r="F17">
        <v>1</v>
      </c>
      <c r="G17">
        <v>1</v>
      </c>
      <c r="H17">
        <v>2</v>
      </c>
      <c r="I17" t="s">
        <v>280</v>
      </c>
      <c r="J17" t="s">
        <v>281</v>
      </c>
      <c r="K17" t="s">
        <v>282</v>
      </c>
      <c r="L17">
        <v>1368</v>
      </c>
      <c r="N17">
        <v>1011</v>
      </c>
      <c r="O17" t="s">
        <v>265</v>
      </c>
      <c r="P17" t="s">
        <v>265</v>
      </c>
      <c r="Q17">
        <v>1</v>
      </c>
      <c r="W17">
        <v>0</v>
      </c>
      <c r="X17">
        <v>-1125558479</v>
      </c>
      <c r="Y17">
        <v>0.05</v>
      </c>
      <c r="AA17">
        <v>0</v>
      </c>
      <c r="AB17">
        <v>111.25</v>
      </c>
      <c r="AC17">
        <v>0</v>
      </c>
      <c r="AD17">
        <v>0</v>
      </c>
      <c r="AE17">
        <v>0</v>
      </c>
      <c r="AF17">
        <v>13.42</v>
      </c>
      <c r="AG17">
        <v>0</v>
      </c>
      <c r="AH17">
        <v>0</v>
      </c>
      <c r="AI17">
        <v>1</v>
      </c>
      <c r="AJ17">
        <v>8.2899999999999991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0.05</v>
      </c>
      <c r="AU17" t="s">
        <v>3</v>
      </c>
      <c r="AV17">
        <v>0</v>
      </c>
      <c r="AW17">
        <v>2</v>
      </c>
      <c r="AX17">
        <v>203492297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Y17*Source!I33</f>
        <v>50</v>
      </c>
      <c r="CY17">
        <f t="shared" si="2"/>
        <v>111.25</v>
      </c>
      <c r="CZ17">
        <f t="shared" si="3"/>
        <v>13.42</v>
      </c>
      <c r="DA17">
        <f t="shared" si="4"/>
        <v>8.2899999999999991</v>
      </c>
      <c r="DB17">
        <f t="shared" si="0"/>
        <v>0.67</v>
      </c>
      <c r="DC17">
        <f t="shared" si="1"/>
        <v>0</v>
      </c>
    </row>
    <row r="18" spans="1:107" x14ac:dyDescent="0.2">
      <c r="A18">
        <f>ROW(Source!A33)</f>
        <v>33</v>
      </c>
      <c r="B18">
        <v>203492072</v>
      </c>
      <c r="C18">
        <v>203492275</v>
      </c>
      <c r="D18">
        <v>85787059</v>
      </c>
      <c r="E18">
        <v>1</v>
      </c>
      <c r="F18">
        <v>1</v>
      </c>
      <c r="G18">
        <v>1</v>
      </c>
      <c r="H18">
        <v>2</v>
      </c>
      <c r="I18" t="s">
        <v>283</v>
      </c>
      <c r="J18" t="s">
        <v>284</v>
      </c>
      <c r="K18" t="s">
        <v>285</v>
      </c>
      <c r="L18">
        <v>1368</v>
      </c>
      <c r="N18">
        <v>1011</v>
      </c>
      <c r="O18" t="s">
        <v>265</v>
      </c>
      <c r="P18" t="s">
        <v>265</v>
      </c>
      <c r="Q18">
        <v>1</v>
      </c>
      <c r="W18">
        <v>0</v>
      </c>
      <c r="X18">
        <v>1923641150</v>
      </c>
      <c r="Y18">
        <v>0.05</v>
      </c>
      <c r="AA18">
        <v>0</v>
      </c>
      <c r="AB18">
        <v>1610.33</v>
      </c>
      <c r="AC18">
        <v>400.9</v>
      </c>
      <c r="AD18">
        <v>0</v>
      </c>
      <c r="AE18">
        <v>0</v>
      </c>
      <c r="AF18">
        <v>122.18</v>
      </c>
      <c r="AG18">
        <v>11.6</v>
      </c>
      <c r="AH18">
        <v>0</v>
      </c>
      <c r="AI18">
        <v>1</v>
      </c>
      <c r="AJ18">
        <v>13.18</v>
      </c>
      <c r="AK18">
        <v>34.56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0.05</v>
      </c>
      <c r="AU18" t="s">
        <v>3</v>
      </c>
      <c r="AV18">
        <v>0</v>
      </c>
      <c r="AW18">
        <v>2</v>
      </c>
      <c r="AX18">
        <v>203492298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Y18*Source!I33</f>
        <v>50</v>
      </c>
      <c r="CY18">
        <f t="shared" si="2"/>
        <v>1610.33</v>
      </c>
      <c r="CZ18">
        <f t="shared" si="3"/>
        <v>122.18</v>
      </c>
      <c r="DA18">
        <f t="shared" si="4"/>
        <v>13.18</v>
      </c>
      <c r="DB18">
        <f t="shared" si="0"/>
        <v>6.11</v>
      </c>
      <c r="DC18">
        <f t="shared" si="1"/>
        <v>0.57999999999999996</v>
      </c>
    </row>
    <row r="19" spans="1:107" x14ac:dyDescent="0.2">
      <c r="A19">
        <f>ROW(Source!A33)</f>
        <v>33</v>
      </c>
      <c r="B19">
        <v>203492072</v>
      </c>
      <c r="C19">
        <v>203492275</v>
      </c>
      <c r="D19">
        <v>85785200</v>
      </c>
      <c r="E19">
        <v>1</v>
      </c>
      <c r="F19">
        <v>1</v>
      </c>
      <c r="G19">
        <v>1</v>
      </c>
      <c r="H19">
        <v>3</v>
      </c>
      <c r="I19" t="s">
        <v>286</v>
      </c>
      <c r="J19" t="s">
        <v>287</v>
      </c>
      <c r="K19" t="s">
        <v>288</v>
      </c>
      <c r="L19">
        <v>1346</v>
      </c>
      <c r="N19">
        <v>1009</v>
      </c>
      <c r="O19" t="s">
        <v>289</v>
      </c>
      <c r="P19" t="s">
        <v>289</v>
      </c>
      <c r="Q19">
        <v>1</v>
      </c>
      <c r="W19">
        <v>0</v>
      </c>
      <c r="X19">
        <v>-183627342</v>
      </c>
      <c r="Y19">
        <v>1.4630000000000001E-2</v>
      </c>
      <c r="AA19">
        <v>404.79</v>
      </c>
      <c r="AB19">
        <v>0</v>
      </c>
      <c r="AC19">
        <v>0</v>
      </c>
      <c r="AD19">
        <v>0</v>
      </c>
      <c r="AE19">
        <v>13.32</v>
      </c>
      <c r="AF19">
        <v>0</v>
      </c>
      <c r="AG19">
        <v>0</v>
      </c>
      <c r="AH19">
        <v>0</v>
      </c>
      <c r="AI19">
        <v>30.39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3.7999999999999999E-2</v>
      </c>
      <c r="AU19" t="s">
        <v>51</v>
      </c>
      <c r="AV19">
        <v>0</v>
      </c>
      <c r="AW19">
        <v>2</v>
      </c>
      <c r="AX19">
        <v>203492299</v>
      </c>
      <c r="AY19">
        <v>1</v>
      </c>
      <c r="AZ19">
        <v>2048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Y19*Source!I33</f>
        <v>14.63</v>
      </c>
      <c r="CY19">
        <f>AA19</f>
        <v>404.79</v>
      </c>
      <c r="CZ19">
        <f>AE19</f>
        <v>13.32</v>
      </c>
      <c r="DA19">
        <f>AI19</f>
        <v>30.39</v>
      </c>
      <c r="DB19">
        <f>ROUND((ROUND(AT19*CZ19,2)*0.385),6)</f>
        <v>0.19635</v>
      </c>
      <c r="DC19">
        <f>ROUND((ROUND(AT19*AG19,2)*0.385),6)</f>
        <v>0</v>
      </c>
    </row>
    <row r="20" spans="1:107" x14ac:dyDescent="0.2">
      <c r="A20">
        <f>ROW(Source!A33)</f>
        <v>33</v>
      </c>
      <c r="B20">
        <v>203492072</v>
      </c>
      <c r="C20">
        <v>203492275</v>
      </c>
      <c r="D20">
        <v>85785198</v>
      </c>
      <c r="E20">
        <v>1</v>
      </c>
      <c r="F20">
        <v>1</v>
      </c>
      <c r="G20">
        <v>1</v>
      </c>
      <c r="H20">
        <v>3</v>
      </c>
      <c r="I20" t="s">
        <v>290</v>
      </c>
      <c r="J20" t="s">
        <v>291</v>
      </c>
      <c r="K20" t="s">
        <v>292</v>
      </c>
      <c r="L20">
        <v>1346</v>
      </c>
      <c r="N20">
        <v>1009</v>
      </c>
      <c r="O20" t="s">
        <v>289</v>
      </c>
      <c r="P20" t="s">
        <v>289</v>
      </c>
      <c r="Q20">
        <v>1</v>
      </c>
      <c r="W20">
        <v>0</v>
      </c>
      <c r="X20">
        <v>1126472292</v>
      </c>
      <c r="Y20">
        <v>0.20828500000000003</v>
      </c>
      <c r="AA20">
        <v>27.05</v>
      </c>
      <c r="AB20">
        <v>0</v>
      </c>
      <c r="AC20">
        <v>0</v>
      </c>
      <c r="AD20">
        <v>0</v>
      </c>
      <c r="AE20">
        <v>1.91</v>
      </c>
      <c r="AF20">
        <v>0</v>
      </c>
      <c r="AG20">
        <v>0</v>
      </c>
      <c r="AH20">
        <v>0</v>
      </c>
      <c r="AI20">
        <v>14.16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0.54100000000000004</v>
      </c>
      <c r="AU20" t="s">
        <v>51</v>
      </c>
      <c r="AV20">
        <v>0</v>
      </c>
      <c r="AW20">
        <v>2</v>
      </c>
      <c r="AX20">
        <v>203492300</v>
      </c>
      <c r="AY20">
        <v>1</v>
      </c>
      <c r="AZ20">
        <v>2048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208.28500000000003</v>
      </c>
      <c r="CY20">
        <f>AA20</f>
        <v>27.05</v>
      </c>
      <c r="CZ20">
        <f>AE20</f>
        <v>1.91</v>
      </c>
      <c r="DA20">
        <f>AI20</f>
        <v>14.16</v>
      </c>
      <c r="DB20">
        <f>ROUND((ROUND(AT20*CZ20,2)*0.385),6)</f>
        <v>0.39655000000000001</v>
      </c>
      <c r="DC20">
        <f>ROUND((ROUND(AT20*AG20,2)*0.385),6)</f>
        <v>0</v>
      </c>
    </row>
    <row r="21" spans="1:107" x14ac:dyDescent="0.2">
      <c r="A21">
        <f>ROW(Source!A33)</f>
        <v>33</v>
      </c>
      <c r="B21">
        <v>203492072</v>
      </c>
      <c r="C21">
        <v>203492275</v>
      </c>
      <c r="D21">
        <v>74874061</v>
      </c>
      <c r="E21">
        <v>1</v>
      </c>
      <c r="F21">
        <v>1</v>
      </c>
      <c r="G21">
        <v>1</v>
      </c>
      <c r="H21">
        <v>3</v>
      </c>
      <c r="I21" t="s">
        <v>52</v>
      </c>
      <c r="J21" t="s">
        <v>54</v>
      </c>
      <c r="K21" t="s">
        <v>53</v>
      </c>
      <c r="L21">
        <v>1348</v>
      </c>
      <c r="N21">
        <v>1009</v>
      </c>
      <c r="O21" t="s">
        <v>49</v>
      </c>
      <c r="P21" t="s">
        <v>49</v>
      </c>
      <c r="Q21">
        <v>1000</v>
      </c>
      <c r="W21">
        <v>0</v>
      </c>
      <c r="X21">
        <v>1546356858</v>
      </c>
      <c r="Y21">
        <v>1.5630999999999999E-2</v>
      </c>
      <c r="AA21">
        <v>7857.57</v>
      </c>
      <c r="AB21">
        <v>0</v>
      </c>
      <c r="AC21">
        <v>0</v>
      </c>
      <c r="AD21">
        <v>0</v>
      </c>
      <c r="AE21">
        <v>926.6</v>
      </c>
      <c r="AF21">
        <v>0</v>
      </c>
      <c r="AG21">
        <v>0</v>
      </c>
      <c r="AH21">
        <v>0</v>
      </c>
      <c r="AI21">
        <v>8.48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4.0599999999999997E-2</v>
      </c>
      <c r="AU21" t="s">
        <v>51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15.630999999999998</v>
      </c>
      <c r="CY21">
        <f>AA21</f>
        <v>7857.57</v>
      </c>
      <c r="CZ21">
        <f>AE21</f>
        <v>926.6</v>
      </c>
      <c r="DA21">
        <f>AI21</f>
        <v>8.48</v>
      </c>
      <c r="DB21">
        <f>ROUND((ROUND(AT21*CZ21,2)*0.385),6)</f>
        <v>14.483700000000001</v>
      </c>
      <c r="DC21">
        <f>ROUND((ROUND(AT21*AG21,2)*0.385),6)</f>
        <v>0</v>
      </c>
    </row>
    <row r="22" spans="1:107" x14ac:dyDescent="0.2">
      <c r="A22">
        <f>ROW(Source!A33)</f>
        <v>33</v>
      </c>
      <c r="B22">
        <v>203492072</v>
      </c>
      <c r="C22">
        <v>203492275</v>
      </c>
      <c r="D22">
        <v>74874567</v>
      </c>
      <c r="E22">
        <v>1</v>
      </c>
      <c r="F22">
        <v>1</v>
      </c>
      <c r="G22">
        <v>1</v>
      </c>
      <c r="H22">
        <v>3</v>
      </c>
      <c r="I22" t="s">
        <v>47</v>
      </c>
      <c r="J22" t="s">
        <v>50</v>
      </c>
      <c r="K22" t="s">
        <v>48</v>
      </c>
      <c r="L22">
        <v>1348</v>
      </c>
      <c r="N22">
        <v>1009</v>
      </c>
      <c r="O22" t="s">
        <v>49</v>
      </c>
      <c r="P22" t="s">
        <v>49</v>
      </c>
      <c r="Q22">
        <v>1000</v>
      </c>
      <c r="W22">
        <v>0</v>
      </c>
      <c r="X22">
        <v>-330339129</v>
      </c>
      <c r="Y22">
        <v>7.9310000000000014E-4</v>
      </c>
      <c r="AA22">
        <v>308447.87</v>
      </c>
      <c r="AB22">
        <v>0</v>
      </c>
      <c r="AC22">
        <v>0</v>
      </c>
      <c r="AD22">
        <v>0</v>
      </c>
      <c r="AE22">
        <v>30691.33</v>
      </c>
      <c r="AF22">
        <v>0</v>
      </c>
      <c r="AG22">
        <v>0</v>
      </c>
      <c r="AH22">
        <v>0</v>
      </c>
      <c r="AI22">
        <v>10.050000000000001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2.0600000000000002E-3</v>
      </c>
      <c r="AU22" t="s">
        <v>51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0.79310000000000014</v>
      </c>
      <c r="CY22">
        <f>AA22</f>
        <v>308447.87</v>
      </c>
      <c r="CZ22">
        <f>AE22</f>
        <v>30691.33</v>
      </c>
      <c r="DA22">
        <f>AI22</f>
        <v>10.050000000000001</v>
      </c>
      <c r="DB22">
        <f>ROUND((ROUND(AT22*CZ22,2)*0.385),6)</f>
        <v>24.339700000000001</v>
      </c>
      <c r="DC22">
        <f>ROUND((ROUND(AT22*AG22,2)*0.385),6)</f>
        <v>0</v>
      </c>
    </row>
    <row r="23" spans="1:107" x14ac:dyDescent="0.2">
      <c r="A23">
        <f>ROW(Source!A33)</f>
        <v>33</v>
      </c>
      <c r="B23">
        <v>203492072</v>
      </c>
      <c r="C23">
        <v>203492275</v>
      </c>
      <c r="D23">
        <v>85786101</v>
      </c>
      <c r="E23">
        <v>1</v>
      </c>
      <c r="F23">
        <v>1</v>
      </c>
      <c r="G23">
        <v>1</v>
      </c>
      <c r="H23">
        <v>3</v>
      </c>
      <c r="I23" t="s">
        <v>293</v>
      </c>
      <c r="J23" t="s">
        <v>294</v>
      </c>
      <c r="K23" t="s">
        <v>295</v>
      </c>
      <c r="L23">
        <v>1339</v>
      </c>
      <c r="N23">
        <v>1007</v>
      </c>
      <c r="O23" t="s">
        <v>254</v>
      </c>
      <c r="P23" t="s">
        <v>254</v>
      </c>
      <c r="Q23">
        <v>1</v>
      </c>
      <c r="W23">
        <v>0</v>
      </c>
      <c r="X23">
        <v>1536317706</v>
      </c>
      <c r="Y23">
        <v>0.26565</v>
      </c>
      <c r="AA23">
        <v>26.99</v>
      </c>
      <c r="AB23">
        <v>0</v>
      </c>
      <c r="AC23">
        <v>0</v>
      </c>
      <c r="AD23">
        <v>0</v>
      </c>
      <c r="AE23">
        <v>2.44</v>
      </c>
      <c r="AF23">
        <v>0</v>
      </c>
      <c r="AG23">
        <v>0</v>
      </c>
      <c r="AH23">
        <v>0</v>
      </c>
      <c r="AI23">
        <v>11.06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0.69</v>
      </c>
      <c r="AU23" t="s">
        <v>51</v>
      </c>
      <c r="AV23">
        <v>0</v>
      </c>
      <c r="AW23">
        <v>2</v>
      </c>
      <c r="AX23">
        <v>203492303</v>
      </c>
      <c r="AY23">
        <v>1</v>
      </c>
      <c r="AZ23">
        <v>2048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265.64999999999998</v>
      </c>
      <c r="CY23">
        <f>AA23</f>
        <v>26.99</v>
      </c>
      <c r="CZ23">
        <f>AE23</f>
        <v>2.44</v>
      </c>
      <c r="DA23">
        <f>AI23</f>
        <v>11.06</v>
      </c>
      <c r="DB23">
        <f>ROUND((ROUND(AT23*CZ23,2)*0.385),6)</f>
        <v>0.64680000000000004</v>
      </c>
      <c r="DC23">
        <f>ROUND((ROUND(AT23*AG23,2)*0.385),6)</f>
        <v>0</v>
      </c>
    </row>
    <row r="24" spans="1:107" x14ac:dyDescent="0.2">
      <c r="A24">
        <f>ROW(Source!A36)</f>
        <v>36</v>
      </c>
      <c r="B24">
        <v>203492072</v>
      </c>
      <c r="C24">
        <v>203492306</v>
      </c>
      <c r="D24">
        <v>85791318</v>
      </c>
      <c r="E24">
        <v>1</v>
      </c>
      <c r="F24">
        <v>1</v>
      </c>
      <c r="G24">
        <v>1</v>
      </c>
      <c r="H24">
        <v>1</v>
      </c>
      <c r="I24" t="s">
        <v>266</v>
      </c>
      <c r="J24" t="s">
        <v>3</v>
      </c>
      <c r="K24" t="s">
        <v>267</v>
      </c>
      <c r="L24">
        <v>1369</v>
      </c>
      <c r="N24">
        <v>1013</v>
      </c>
      <c r="O24" t="s">
        <v>245</v>
      </c>
      <c r="P24" t="s">
        <v>245</v>
      </c>
      <c r="Q24">
        <v>1</v>
      </c>
      <c r="W24">
        <v>0</v>
      </c>
      <c r="X24">
        <v>-611214350</v>
      </c>
      <c r="Y24">
        <v>2.4034999999999997</v>
      </c>
      <c r="AA24">
        <v>0</v>
      </c>
      <c r="AB24">
        <v>0</v>
      </c>
      <c r="AC24">
        <v>0</v>
      </c>
      <c r="AD24">
        <v>10.65</v>
      </c>
      <c r="AE24">
        <v>0</v>
      </c>
      <c r="AF24">
        <v>0</v>
      </c>
      <c r="AG24">
        <v>0</v>
      </c>
      <c r="AH24">
        <v>10.65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2.09</v>
      </c>
      <c r="AU24" t="s">
        <v>59</v>
      </c>
      <c r="AV24">
        <v>1</v>
      </c>
      <c r="AW24">
        <v>2</v>
      </c>
      <c r="AX24">
        <v>203492321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Y24*Source!I36</f>
        <v>0</v>
      </c>
      <c r="CY24">
        <f>AD24</f>
        <v>10.65</v>
      </c>
      <c r="CZ24">
        <f>AH24</f>
        <v>10.65</v>
      </c>
      <c r="DA24">
        <f>AL24</f>
        <v>1</v>
      </c>
      <c r="DB24">
        <f t="shared" ref="DB24:DB32" si="5">ROUND((ROUND(AT24*CZ24,2)*1.15),6)</f>
        <v>25.599</v>
      </c>
      <c r="DC24">
        <f t="shared" ref="DC24:DC32" si="6">ROUND((ROUND(AT24*AG24,2)*1.15),6)</f>
        <v>0</v>
      </c>
    </row>
    <row r="25" spans="1:107" x14ac:dyDescent="0.2">
      <c r="A25">
        <f>ROW(Source!A36)</f>
        <v>36</v>
      </c>
      <c r="B25">
        <v>203492072</v>
      </c>
      <c r="C25">
        <v>203492306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259</v>
      </c>
      <c r="J25" t="s">
        <v>3</v>
      </c>
      <c r="K25" t="s">
        <v>260</v>
      </c>
      <c r="L25">
        <v>608254</v>
      </c>
      <c r="N25">
        <v>1013</v>
      </c>
      <c r="O25" t="s">
        <v>261</v>
      </c>
      <c r="P25" t="s">
        <v>261</v>
      </c>
      <c r="Q25">
        <v>1</v>
      </c>
      <c r="W25">
        <v>0</v>
      </c>
      <c r="X25">
        <v>-185737400</v>
      </c>
      <c r="Y25">
        <v>2.7024999999999997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2.35</v>
      </c>
      <c r="AU25" t="s">
        <v>59</v>
      </c>
      <c r="AV25">
        <v>2</v>
      </c>
      <c r="AW25">
        <v>2</v>
      </c>
      <c r="AX25">
        <v>203492322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Y25*Source!I36</f>
        <v>0</v>
      </c>
      <c r="CY25">
        <f>AD25</f>
        <v>0</v>
      </c>
      <c r="CZ25">
        <f>AH25</f>
        <v>0</v>
      </c>
      <c r="DA25">
        <f>AL25</f>
        <v>1</v>
      </c>
      <c r="DB25">
        <f t="shared" si="5"/>
        <v>0</v>
      </c>
      <c r="DC25">
        <f t="shared" si="6"/>
        <v>0</v>
      </c>
    </row>
    <row r="26" spans="1:107" x14ac:dyDescent="0.2">
      <c r="A26">
        <f>ROW(Source!A36)</f>
        <v>36</v>
      </c>
      <c r="B26">
        <v>203492072</v>
      </c>
      <c r="C26">
        <v>203492306</v>
      </c>
      <c r="D26">
        <v>85786799</v>
      </c>
      <c r="E26">
        <v>1</v>
      </c>
      <c r="F26">
        <v>1</v>
      </c>
      <c r="G26">
        <v>1</v>
      </c>
      <c r="H26">
        <v>2</v>
      </c>
      <c r="I26" t="s">
        <v>268</v>
      </c>
      <c r="J26" t="s">
        <v>269</v>
      </c>
      <c r="K26" t="s">
        <v>270</v>
      </c>
      <c r="L26">
        <v>1368</v>
      </c>
      <c r="N26">
        <v>1011</v>
      </c>
      <c r="O26" t="s">
        <v>265</v>
      </c>
      <c r="P26" t="s">
        <v>265</v>
      </c>
      <c r="Q26">
        <v>1</v>
      </c>
      <c r="W26">
        <v>0</v>
      </c>
      <c r="X26">
        <v>144086767</v>
      </c>
      <c r="Y26">
        <v>2.3E-2</v>
      </c>
      <c r="AA26">
        <v>0</v>
      </c>
      <c r="AB26">
        <v>983.95</v>
      </c>
      <c r="AC26">
        <v>400.9</v>
      </c>
      <c r="AD26">
        <v>0</v>
      </c>
      <c r="AE26">
        <v>0</v>
      </c>
      <c r="AF26">
        <v>88.01</v>
      </c>
      <c r="AG26">
        <v>11.6</v>
      </c>
      <c r="AH26">
        <v>0</v>
      </c>
      <c r="AI26">
        <v>1</v>
      </c>
      <c r="AJ26">
        <v>11.18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0.02</v>
      </c>
      <c r="AU26" t="s">
        <v>59</v>
      </c>
      <c r="AV26">
        <v>0</v>
      </c>
      <c r="AW26">
        <v>2</v>
      </c>
      <c r="AX26">
        <v>203492323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Y26*Source!I36</f>
        <v>0</v>
      </c>
      <c r="CY26">
        <f t="shared" ref="CY26:CY32" si="7">AB26</f>
        <v>983.95</v>
      </c>
      <c r="CZ26">
        <f t="shared" ref="CZ26:CZ32" si="8">AF26</f>
        <v>88.01</v>
      </c>
      <c r="DA26">
        <f t="shared" ref="DA26:DA32" si="9">AJ26</f>
        <v>11.18</v>
      </c>
      <c r="DB26">
        <f t="shared" si="5"/>
        <v>2.024</v>
      </c>
      <c r="DC26">
        <f t="shared" si="6"/>
        <v>0.26450000000000001</v>
      </c>
    </row>
    <row r="27" spans="1:107" x14ac:dyDescent="0.2">
      <c r="A27">
        <f>ROW(Source!A36)</f>
        <v>36</v>
      </c>
      <c r="B27">
        <v>203492072</v>
      </c>
      <c r="C27">
        <v>203492306</v>
      </c>
      <c r="D27">
        <v>85786888</v>
      </c>
      <c r="E27">
        <v>1</v>
      </c>
      <c r="F27">
        <v>1</v>
      </c>
      <c r="G27">
        <v>1</v>
      </c>
      <c r="H27">
        <v>2</v>
      </c>
      <c r="I27" t="s">
        <v>271</v>
      </c>
      <c r="J27" t="s">
        <v>272</v>
      </c>
      <c r="K27" t="s">
        <v>273</v>
      </c>
      <c r="L27">
        <v>1368</v>
      </c>
      <c r="N27">
        <v>1011</v>
      </c>
      <c r="O27" t="s">
        <v>265</v>
      </c>
      <c r="P27" t="s">
        <v>265</v>
      </c>
      <c r="Q27">
        <v>1</v>
      </c>
      <c r="W27">
        <v>0</v>
      </c>
      <c r="X27">
        <v>527941689</v>
      </c>
      <c r="Y27">
        <v>1.081</v>
      </c>
      <c r="AA27">
        <v>0</v>
      </c>
      <c r="AB27">
        <v>1451.86</v>
      </c>
      <c r="AC27">
        <v>466.56</v>
      </c>
      <c r="AD27">
        <v>0</v>
      </c>
      <c r="AE27">
        <v>0</v>
      </c>
      <c r="AF27">
        <v>215.09</v>
      </c>
      <c r="AG27">
        <v>13.5</v>
      </c>
      <c r="AH27">
        <v>0</v>
      </c>
      <c r="AI27">
        <v>1</v>
      </c>
      <c r="AJ27">
        <v>6.75</v>
      </c>
      <c r="AK27">
        <v>34.56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0.94</v>
      </c>
      <c r="AU27" t="s">
        <v>59</v>
      </c>
      <c r="AV27">
        <v>0</v>
      </c>
      <c r="AW27">
        <v>2</v>
      </c>
      <c r="AX27">
        <v>203492324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Y27*Source!I36</f>
        <v>0</v>
      </c>
      <c r="CY27">
        <f t="shared" si="7"/>
        <v>1451.86</v>
      </c>
      <c r="CZ27">
        <f t="shared" si="8"/>
        <v>215.09</v>
      </c>
      <c r="DA27">
        <f t="shared" si="9"/>
        <v>6.75</v>
      </c>
      <c r="DB27">
        <f t="shared" si="5"/>
        <v>232.50700000000001</v>
      </c>
      <c r="DC27">
        <f t="shared" si="6"/>
        <v>14.593500000000001</v>
      </c>
    </row>
    <row r="28" spans="1:107" x14ac:dyDescent="0.2">
      <c r="A28">
        <f>ROW(Source!A36)</f>
        <v>36</v>
      </c>
      <c r="B28">
        <v>203492072</v>
      </c>
      <c r="C28">
        <v>203492306</v>
      </c>
      <c r="D28">
        <v>85786930</v>
      </c>
      <c r="E28">
        <v>1</v>
      </c>
      <c r="F28">
        <v>1</v>
      </c>
      <c r="G28">
        <v>1</v>
      </c>
      <c r="H28">
        <v>2</v>
      </c>
      <c r="I28" t="s">
        <v>274</v>
      </c>
      <c r="J28" t="s">
        <v>275</v>
      </c>
      <c r="K28" t="s">
        <v>276</v>
      </c>
      <c r="L28">
        <v>1368</v>
      </c>
      <c r="N28">
        <v>1011</v>
      </c>
      <c r="O28" t="s">
        <v>265</v>
      </c>
      <c r="P28" t="s">
        <v>265</v>
      </c>
      <c r="Q28">
        <v>1</v>
      </c>
      <c r="W28">
        <v>0</v>
      </c>
      <c r="X28">
        <v>-2101943501</v>
      </c>
      <c r="Y28">
        <v>0.39100000000000001</v>
      </c>
      <c r="AA28">
        <v>0</v>
      </c>
      <c r="AB28">
        <v>1040.5999999999999</v>
      </c>
      <c r="AC28">
        <v>497.66</v>
      </c>
      <c r="AD28">
        <v>0</v>
      </c>
      <c r="AE28">
        <v>0</v>
      </c>
      <c r="AF28">
        <v>110</v>
      </c>
      <c r="AG28">
        <v>14.4</v>
      </c>
      <c r="AH28">
        <v>0</v>
      </c>
      <c r="AI28">
        <v>1</v>
      </c>
      <c r="AJ28">
        <v>9.4600000000000009</v>
      </c>
      <c r="AK28">
        <v>34.56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0.34</v>
      </c>
      <c r="AU28" t="s">
        <v>59</v>
      </c>
      <c r="AV28">
        <v>0</v>
      </c>
      <c r="AW28">
        <v>2</v>
      </c>
      <c r="AX28">
        <v>203492325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Y28*Source!I36</f>
        <v>0</v>
      </c>
      <c r="CY28">
        <f t="shared" si="7"/>
        <v>1040.5999999999999</v>
      </c>
      <c r="CZ28">
        <f t="shared" si="8"/>
        <v>110</v>
      </c>
      <c r="DA28">
        <f t="shared" si="9"/>
        <v>9.4600000000000009</v>
      </c>
      <c r="DB28">
        <f t="shared" si="5"/>
        <v>43.01</v>
      </c>
      <c r="DC28">
        <f t="shared" si="6"/>
        <v>5.6349999999999998</v>
      </c>
    </row>
    <row r="29" spans="1:107" x14ac:dyDescent="0.2">
      <c r="A29">
        <f>ROW(Source!A36)</f>
        <v>36</v>
      </c>
      <c r="B29">
        <v>203492072</v>
      </c>
      <c r="C29">
        <v>203492306</v>
      </c>
      <c r="D29">
        <v>85786977</v>
      </c>
      <c r="E29">
        <v>1</v>
      </c>
      <c r="F29">
        <v>1</v>
      </c>
      <c r="G29">
        <v>1</v>
      </c>
      <c r="H29">
        <v>2</v>
      </c>
      <c r="I29" t="s">
        <v>262</v>
      </c>
      <c r="J29" t="s">
        <v>263</v>
      </c>
      <c r="K29" t="s">
        <v>264</v>
      </c>
      <c r="L29">
        <v>1368</v>
      </c>
      <c r="N29">
        <v>1011</v>
      </c>
      <c r="O29" t="s">
        <v>265</v>
      </c>
      <c r="P29" t="s">
        <v>265</v>
      </c>
      <c r="Q29">
        <v>1</v>
      </c>
      <c r="W29">
        <v>0</v>
      </c>
      <c r="X29">
        <v>759066803</v>
      </c>
      <c r="Y29">
        <v>1.081</v>
      </c>
      <c r="AA29">
        <v>0</v>
      </c>
      <c r="AB29">
        <v>4312.16</v>
      </c>
      <c r="AC29">
        <v>466.56</v>
      </c>
      <c r="AD29">
        <v>0</v>
      </c>
      <c r="AE29">
        <v>0</v>
      </c>
      <c r="AF29">
        <v>1064.73</v>
      </c>
      <c r="AG29">
        <v>13.5</v>
      </c>
      <c r="AH29">
        <v>0</v>
      </c>
      <c r="AI29">
        <v>1</v>
      </c>
      <c r="AJ29">
        <v>4.05</v>
      </c>
      <c r="AK29">
        <v>34.56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0.94</v>
      </c>
      <c r="AU29" t="s">
        <v>59</v>
      </c>
      <c r="AV29">
        <v>0</v>
      </c>
      <c r="AW29">
        <v>2</v>
      </c>
      <c r="AX29">
        <v>203492326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Y29*Source!I36</f>
        <v>0</v>
      </c>
      <c r="CY29">
        <f t="shared" si="7"/>
        <v>4312.16</v>
      </c>
      <c r="CZ29">
        <f t="shared" si="8"/>
        <v>1064.73</v>
      </c>
      <c r="DA29">
        <f t="shared" si="9"/>
        <v>4.05</v>
      </c>
      <c r="DB29">
        <f t="shared" si="5"/>
        <v>1150.9775</v>
      </c>
      <c r="DC29">
        <f t="shared" si="6"/>
        <v>14.593500000000001</v>
      </c>
    </row>
    <row r="30" spans="1:107" x14ac:dyDescent="0.2">
      <c r="A30">
        <f>ROW(Source!A36)</f>
        <v>36</v>
      </c>
      <c r="B30">
        <v>203492072</v>
      </c>
      <c r="C30">
        <v>203492306</v>
      </c>
      <c r="D30">
        <v>85786981</v>
      </c>
      <c r="E30">
        <v>1</v>
      </c>
      <c r="F30">
        <v>1</v>
      </c>
      <c r="G30">
        <v>1</v>
      </c>
      <c r="H30">
        <v>2</v>
      </c>
      <c r="I30" t="s">
        <v>277</v>
      </c>
      <c r="J30" t="s">
        <v>278</v>
      </c>
      <c r="K30" t="s">
        <v>279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W30">
        <v>0</v>
      </c>
      <c r="X30">
        <v>-1856547036</v>
      </c>
      <c r="Y30">
        <v>0.1265</v>
      </c>
      <c r="AA30">
        <v>0</v>
      </c>
      <c r="AB30">
        <v>1275.78</v>
      </c>
      <c r="AC30">
        <v>466.56</v>
      </c>
      <c r="AD30">
        <v>0</v>
      </c>
      <c r="AE30">
        <v>0</v>
      </c>
      <c r="AF30">
        <v>140.97</v>
      </c>
      <c r="AG30">
        <v>13.5</v>
      </c>
      <c r="AH30">
        <v>0</v>
      </c>
      <c r="AI30">
        <v>1</v>
      </c>
      <c r="AJ30">
        <v>9.0500000000000007</v>
      </c>
      <c r="AK30">
        <v>34.56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0.11</v>
      </c>
      <c r="AU30" t="s">
        <v>59</v>
      </c>
      <c r="AV30">
        <v>0</v>
      </c>
      <c r="AW30">
        <v>2</v>
      </c>
      <c r="AX30">
        <v>203492327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Y30*Source!I36</f>
        <v>0</v>
      </c>
      <c r="CY30">
        <f t="shared" si="7"/>
        <v>1275.78</v>
      </c>
      <c r="CZ30">
        <f t="shared" si="8"/>
        <v>140.97</v>
      </c>
      <c r="DA30">
        <f t="shared" si="9"/>
        <v>9.0500000000000007</v>
      </c>
      <c r="DB30">
        <f t="shared" si="5"/>
        <v>17.836500000000001</v>
      </c>
      <c r="DC30">
        <f t="shared" si="6"/>
        <v>1.7135</v>
      </c>
    </row>
    <row r="31" spans="1:107" x14ac:dyDescent="0.2">
      <c r="A31">
        <f>ROW(Source!A36)</f>
        <v>36</v>
      </c>
      <c r="B31">
        <v>203492072</v>
      </c>
      <c r="C31">
        <v>203492306</v>
      </c>
      <c r="D31">
        <v>85787036</v>
      </c>
      <c r="E31">
        <v>1</v>
      </c>
      <c r="F31">
        <v>1</v>
      </c>
      <c r="G31">
        <v>1</v>
      </c>
      <c r="H31">
        <v>2</v>
      </c>
      <c r="I31" t="s">
        <v>280</v>
      </c>
      <c r="J31" t="s">
        <v>281</v>
      </c>
      <c r="K31" t="s">
        <v>282</v>
      </c>
      <c r="L31">
        <v>1368</v>
      </c>
      <c r="N31">
        <v>1011</v>
      </c>
      <c r="O31" t="s">
        <v>265</v>
      </c>
      <c r="P31" t="s">
        <v>265</v>
      </c>
      <c r="Q31">
        <v>1</v>
      </c>
      <c r="W31">
        <v>0</v>
      </c>
      <c r="X31">
        <v>-1125558479</v>
      </c>
      <c r="Y31">
        <v>0.184</v>
      </c>
      <c r="AA31">
        <v>0</v>
      </c>
      <c r="AB31">
        <v>111.25</v>
      </c>
      <c r="AC31">
        <v>0</v>
      </c>
      <c r="AD31">
        <v>0</v>
      </c>
      <c r="AE31">
        <v>0</v>
      </c>
      <c r="AF31">
        <v>13.42</v>
      </c>
      <c r="AG31">
        <v>0</v>
      </c>
      <c r="AH31">
        <v>0</v>
      </c>
      <c r="AI31">
        <v>1</v>
      </c>
      <c r="AJ31">
        <v>8.2899999999999991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0.16</v>
      </c>
      <c r="AU31" t="s">
        <v>59</v>
      </c>
      <c r="AV31">
        <v>0</v>
      </c>
      <c r="AW31">
        <v>2</v>
      </c>
      <c r="AX31">
        <v>203492328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Y31*Source!I36</f>
        <v>0</v>
      </c>
      <c r="CY31">
        <f t="shared" si="7"/>
        <v>111.25</v>
      </c>
      <c r="CZ31">
        <f t="shared" si="8"/>
        <v>13.42</v>
      </c>
      <c r="DA31">
        <f t="shared" si="9"/>
        <v>8.2899999999999991</v>
      </c>
      <c r="DB31">
        <f t="shared" si="5"/>
        <v>2.4725000000000001</v>
      </c>
      <c r="DC31">
        <f t="shared" si="6"/>
        <v>0</v>
      </c>
    </row>
    <row r="32" spans="1:107" x14ac:dyDescent="0.2">
      <c r="A32">
        <f>ROW(Source!A36)</f>
        <v>36</v>
      </c>
      <c r="B32">
        <v>203492072</v>
      </c>
      <c r="C32">
        <v>203492306</v>
      </c>
      <c r="D32">
        <v>85787059</v>
      </c>
      <c r="E32">
        <v>1</v>
      </c>
      <c r="F32">
        <v>1</v>
      </c>
      <c r="G32">
        <v>1</v>
      </c>
      <c r="H32">
        <v>2</v>
      </c>
      <c r="I32" t="s">
        <v>283</v>
      </c>
      <c r="J32" t="s">
        <v>284</v>
      </c>
      <c r="K32" t="s">
        <v>285</v>
      </c>
      <c r="L32">
        <v>1368</v>
      </c>
      <c r="N32">
        <v>1011</v>
      </c>
      <c r="O32" t="s">
        <v>265</v>
      </c>
      <c r="P32" t="s">
        <v>265</v>
      </c>
      <c r="Q32">
        <v>1</v>
      </c>
      <c r="W32">
        <v>0</v>
      </c>
      <c r="X32">
        <v>1923641150</v>
      </c>
      <c r="Y32">
        <v>0.184</v>
      </c>
      <c r="AA32">
        <v>0</v>
      </c>
      <c r="AB32">
        <v>1610.33</v>
      </c>
      <c r="AC32">
        <v>400.9</v>
      </c>
      <c r="AD32">
        <v>0</v>
      </c>
      <c r="AE32">
        <v>0</v>
      </c>
      <c r="AF32">
        <v>122.18</v>
      </c>
      <c r="AG32">
        <v>11.6</v>
      </c>
      <c r="AH32">
        <v>0</v>
      </c>
      <c r="AI32">
        <v>1</v>
      </c>
      <c r="AJ32">
        <v>13.18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0.16</v>
      </c>
      <c r="AU32" t="s">
        <v>59</v>
      </c>
      <c r="AV32">
        <v>0</v>
      </c>
      <c r="AW32">
        <v>2</v>
      </c>
      <c r="AX32">
        <v>203492329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Y32*Source!I36</f>
        <v>0</v>
      </c>
      <c r="CY32">
        <f t="shared" si="7"/>
        <v>1610.33</v>
      </c>
      <c r="CZ32">
        <f t="shared" si="8"/>
        <v>122.18</v>
      </c>
      <c r="DA32">
        <f t="shared" si="9"/>
        <v>13.18</v>
      </c>
      <c r="DB32">
        <f t="shared" si="5"/>
        <v>22.482500000000002</v>
      </c>
      <c r="DC32">
        <f t="shared" si="6"/>
        <v>2.1389999999999998</v>
      </c>
    </row>
    <row r="33" spans="1:107" x14ac:dyDescent="0.2">
      <c r="A33">
        <f>ROW(Source!A36)</f>
        <v>36</v>
      </c>
      <c r="B33">
        <v>203492072</v>
      </c>
      <c r="C33">
        <v>203492306</v>
      </c>
      <c r="D33">
        <v>85785200</v>
      </c>
      <c r="E33">
        <v>1</v>
      </c>
      <c r="F33">
        <v>1</v>
      </c>
      <c r="G33">
        <v>1</v>
      </c>
      <c r="H33">
        <v>3</v>
      </c>
      <c r="I33" t="s">
        <v>286</v>
      </c>
      <c r="J33" t="s">
        <v>287</v>
      </c>
      <c r="K33" t="s">
        <v>288</v>
      </c>
      <c r="L33">
        <v>1346</v>
      </c>
      <c r="N33">
        <v>1009</v>
      </c>
      <c r="O33" t="s">
        <v>289</v>
      </c>
      <c r="P33" t="s">
        <v>289</v>
      </c>
      <c r="Q33">
        <v>1</v>
      </c>
      <c r="W33">
        <v>0</v>
      </c>
      <c r="X33">
        <v>-183627342</v>
      </c>
      <c r="Y33">
        <v>7.6380000000000003E-4</v>
      </c>
      <c r="AA33">
        <v>404.79</v>
      </c>
      <c r="AB33">
        <v>0</v>
      </c>
      <c r="AC33">
        <v>0</v>
      </c>
      <c r="AD33">
        <v>0</v>
      </c>
      <c r="AE33">
        <v>13.32</v>
      </c>
      <c r="AF33">
        <v>0</v>
      </c>
      <c r="AG33">
        <v>0</v>
      </c>
      <c r="AH33">
        <v>0</v>
      </c>
      <c r="AI33">
        <v>30.39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7.6380000000000003E-2</v>
      </c>
      <c r="AU33" t="s">
        <v>61</v>
      </c>
      <c r="AV33">
        <v>0</v>
      </c>
      <c r="AW33">
        <v>2</v>
      </c>
      <c r="AX33">
        <v>203492330</v>
      </c>
      <c r="AY33">
        <v>1</v>
      </c>
      <c r="AZ33">
        <v>2048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Y33*Source!I36</f>
        <v>0</v>
      </c>
      <c r="CY33">
        <f>AA33</f>
        <v>404.79</v>
      </c>
      <c r="CZ33">
        <f>AE33</f>
        <v>13.32</v>
      </c>
      <c r="DA33">
        <f>AI33</f>
        <v>30.39</v>
      </c>
      <c r="DB33">
        <f>ROUND((ROUND(AT33*CZ33,2)*0.01),6)</f>
        <v>1.0200000000000001E-2</v>
      </c>
      <c r="DC33">
        <f>ROUND((ROUND(AT33*AG33,2)*0.01),6)</f>
        <v>0</v>
      </c>
    </row>
    <row r="34" spans="1:107" x14ac:dyDescent="0.2">
      <c r="A34">
        <f>ROW(Source!A36)</f>
        <v>36</v>
      </c>
      <c r="B34">
        <v>203492072</v>
      </c>
      <c r="C34">
        <v>203492306</v>
      </c>
      <c r="D34">
        <v>85785198</v>
      </c>
      <c r="E34">
        <v>1</v>
      </c>
      <c r="F34">
        <v>1</v>
      </c>
      <c r="G34">
        <v>1</v>
      </c>
      <c r="H34">
        <v>3</v>
      </c>
      <c r="I34" t="s">
        <v>290</v>
      </c>
      <c r="J34" t="s">
        <v>291</v>
      </c>
      <c r="K34" t="s">
        <v>292</v>
      </c>
      <c r="L34">
        <v>1346</v>
      </c>
      <c r="N34">
        <v>1009</v>
      </c>
      <c r="O34" t="s">
        <v>289</v>
      </c>
      <c r="P34" t="s">
        <v>289</v>
      </c>
      <c r="Q34">
        <v>1</v>
      </c>
      <c r="W34">
        <v>0</v>
      </c>
      <c r="X34">
        <v>1126472292</v>
      </c>
      <c r="Y34">
        <v>1.6825000000000003E-2</v>
      </c>
      <c r="AA34">
        <v>27.05</v>
      </c>
      <c r="AB34">
        <v>0</v>
      </c>
      <c r="AC34">
        <v>0</v>
      </c>
      <c r="AD34">
        <v>0</v>
      </c>
      <c r="AE34">
        <v>1.91</v>
      </c>
      <c r="AF34">
        <v>0</v>
      </c>
      <c r="AG34">
        <v>0</v>
      </c>
      <c r="AH34">
        <v>0</v>
      </c>
      <c r="AI34">
        <v>14.16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1.6825000000000001</v>
      </c>
      <c r="AU34" t="s">
        <v>61</v>
      </c>
      <c r="AV34">
        <v>0</v>
      </c>
      <c r="AW34">
        <v>2</v>
      </c>
      <c r="AX34">
        <v>203492331</v>
      </c>
      <c r="AY34">
        <v>1</v>
      </c>
      <c r="AZ34">
        <v>2048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Y34*Source!I36</f>
        <v>0</v>
      </c>
      <c r="CY34">
        <f>AA34</f>
        <v>27.05</v>
      </c>
      <c r="CZ34">
        <f>AE34</f>
        <v>1.91</v>
      </c>
      <c r="DA34">
        <f>AI34</f>
        <v>14.16</v>
      </c>
      <c r="DB34">
        <f>ROUND((ROUND(AT34*CZ34,2)*0.01),6)</f>
        <v>3.2099999999999997E-2</v>
      </c>
      <c r="DC34">
        <f>ROUND((ROUND(AT34*AG34,2)*0.01),6)</f>
        <v>0</v>
      </c>
    </row>
    <row r="35" spans="1:107" x14ac:dyDescent="0.2">
      <c r="A35">
        <f>ROW(Source!A36)</f>
        <v>36</v>
      </c>
      <c r="B35">
        <v>203492072</v>
      </c>
      <c r="C35">
        <v>203492306</v>
      </c>
      <c r="D35">
        <v>74874061</v>
      </c>
      <c r="E35">
        <v>1</v>
      </c>
      <c r="F35">
        <v>1</v>
      </c>
      <c r="G35">
        <v>1</v>
      </c>
      <c r="H35">
        <v>3</v>
      </c>
      <c r="I35" t="s">
        <v>52</v>
      </c>
      <c r="J35" t="s">
        <v>54</v>
      </c>
      <c r="K35" t="s">
        <v>53</v>
      </c>
      <c r="L35">
        <v>1348</v>
      </c>
      <c r="N35">
        <v>1009</v>
      </c>
      <c r="O35" t="s">
        <v>49</v>
      </c>
      <c r="P35" t="s">
        <v>49</v>
      </c>
      <c r="Q35">
        <v>1000</v>
      </c>
      <c r="W35">
        <v>0</v>
      </c>
      <c r="X35">
        <v>1546356858</v>
      </c>
      <c r="Y35">
        <v>1.32E-3</v>
      </c>
      <c r="AA35">
        <v>7857.57</v>
      </c>
      <c r="AB35">
        <v>0</v>
      </c>
      <c r="AC35">
        <v>0</v>
      </c>
      <c r="AD35">
        <v>0</v>
      </c>
      <c r="AE35">
        <v>926.6</v>
      </c>
      <c r="AF35">
        <v>0</v>
      </c>
      <c r="AG35">
        <v>0</v>
      </c>
      <c r="AH35">
        <v>0</v>
      </c>
      <c r="AI35">
        <v>8.48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0.13200000000000001</v>
      </c>
      <c r="AU35" t="s">
        <v>61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0</v>
      </c>
      <c r="CY35">
        <f>AA35</f>
        <v>7857.57</v>
      </c>
      <c r="CZ35">
        <f>AE35</f>
        <v>926.6</v>
      </c>
      <c r="DA35">
        <f>AI35</f>
        <v>8.48</v>
      </c>
      <c r="DB35">
        <f>ROUND((ROUND(AT35*CZ35,2)*0.01),6)</f>
        <v>1.2231000000000001</v>
      </c>
      <c r="DC35">
        <f>ROUND((ROUND(AT35*AG35,2)*0.01),6)</f>
        <v>0</v>
      </c>
    </row>
    <row r="36" spans="1:107" x14ac:dyDescent="0.2">
      <c r="A36">
        <f>ROW(Source!A36)</f>
        <v>36</v>
      </c>
      <c r="B36">
        <v>203492072</v>
      </c>
      <c r="C36">
        <v>203492306</v>
      </c>
      <c r="D36">
        <v>74874567</v>
      </c>
      <c r="E36">
        <v>1</v>
      </c>
      <c r="F36">
        <v>1</v>
      </c>
      <c r="G36">
        <v>1</v>
      </c>
      <c r="H36">
        <v>3</v>
      </c>
      <c r="I36" t="s">
        <v>47</v>
      </c>
      <c r="J36" t="s">
        <v>50</v>
      </c>
      <c r="K36" t="s">
        <v>48</v>
      </c>
      <c r="L36">
        <v>1348</v>
      </c>
      <c r="N36">
        <v>1009</v>
      </c>
      <c r="O36" t="s">
        <v>49</v>
      </c>
      <c r="P36" t="s">
        <v>49</v>
      </c>
      <c r="Q36">
        <v>1000</v>
      </c>
      <c r="W36">
        <v>0</v>
      </c>
      <c r="X36">
        <v>-330339129</v>
      </c>
      <c r="Y36">
        <v>6.58E-5</v>
      </c>
      <c r="AA36">
        <v>308447.87</v>
      </c>
      <c r="AB36">
        <v>0</v>
      </c>
      <c r="AC36">
        <v>0</v>
      </c>
      <c r="AD36">
        <v>0</v>
      </c>
      <c r="AE36">
        <v>30691.33</v>
      </c>
      <c r="AF36">
        <v>0</v>
      </c>
      <c r="AG36">
        <v>0</v>
      </c>
      <c r="AH36">
        <v>0</v>
      </c>
      <c r="AI36">
        <v>10.050000000000001</v>
      </c>
      <c r="AJ36">
        <v>1</v>
      </c>
      <c r="AK36">
        <v>1</v>
      </c>
      <c r="AL36">
        <v>1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6.5799999999999999E-3</v>
      </c>
      <c r="AU36" t="s">
        <v>61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0</v>
      </c>
      <c r="CY36">
        <f>AA36</f>
        <v>308447.87</v>
      </c>
      <c r="CZ36">
        <f>AE36</f>
        <v>30691.33</v>
      </c>
      <c r="DA36">
        <f>AI36</f>
        <v>10.050000000000001</v>
      </c>
      <c r="DB36">
        <f>ROUND((ROUND(AT36*CZ36,2)*0.01),6)</f>
        <v>2.0194999999999999</v>
      </c>
      <c r="DC36">
        <f>ROUND((ROUND(AT36*AG36,2)*0.01),6)</f>
        <v>0</v>
      </c>
    </row>
    <row r="37" spans="1:107" x14ac:dyDescent="0.2">
      <c r="A37">
        <f>ROW(Source!A36)</f>
        <v>36</v>
      </c>
      <c r="B37">
        <v>203492072</v>
      </c>
      <c r="C37">
        <v>203492306</v>
      </c>
      <c r="D37">
        <v>85786101</v>
      </c>
      <c r="E37">
        <v>1</v>
      </c>
      <c r="F37">
        <v>1</v>
      </c>
      <c r="G37">
        <v>1</v>
      </c>
      <c r="H37">
        <v>3</v>
      </c>
      <c r="I37" t="s">
        <v>293</v>
      </c>
      <c r="J37" t="s">
        <v>294</v>
      </c>
      <c r="K37" t="s">
        <v>295</v>
      </c>
      <c r="L37">
        <v>1339</v>
      </c>
      <c r="N37">
        <v>1007</v>
      </c>
      <c r="O37" t="s">
        <v>254</v>
      </c>
      <c r="P37" t="s">
        <v>254</v>
      </c>
      <c r="Q37">
        <v>1</v>
      </c>
      <c r="W37">
        <v>0</v>
      </c>
      <c r="X37">
        <v>1536317706</v>
      </c>
      <c r="Y37">
        <v>2.1600000000000001E-2</v>
      </c>
      <c r="AA37">
        <v>26.99</v>
      </c>
      <c r="AB37">
        <v>0</v>
      </c>
      <c r="AC37">
        <v>0</v>
      </c>
      <c r="AD37">
        <v>0</v>
      </c>
      <c r="AE37">
        <v>2.44</v>
      </c>
      <c r="AF37">
        <v>0</v>
      </c>
      <c r="AG37">
        <v>0</v>
      </c>
      <c r="AH37">
        <v>0</v>
      </c>
      <c r="AI37">
        <v>11.06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2.16</v>
      </c>
      <c r="AU37" t="s">
        <v>61</v>
      </c>
      <c r="AV37">
        <v>0</v>
      </c>
      <c r="AW37">
        <v>2</v>
      </c>
      <c r="AX37">
        <v>203492334</v>
      </c>
      <c r="AY37">
        <v>1</v>
      </c>
      <c r="AZ37">
        <v>2048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0</v>
      </c>
      <c r="CY37">
        <f>AA37</f>
        <v>26.99</v>
      </c>
      <c r="CZ37">
        <f>AE37</f>
        <v>2.44</v>
      </c>
      <c r="DA37">
        <f>AI37</f>
        <v>11.06</v>
      </c>
      <c r="DB37">
        <f>ROUND((ROUND(AT37*CZ37,2)*0.01),6)</f>
        <v>5.2699999999999997E-2</v>
      </c>
      <c r="DC37">
        <f>ROUND((ROUND(AT37*AG37,2)*0.01),6)</f>
        <v>0</v>
      </c>
    </row>
    <row r="38" spans="1:107" x14ac:dyDescent="0.2">
      <c r="A38">
        <f>ROW(Source!A41)</f>
        <v>41</v>
      </c>
      <c r="B38">
        <v>203492072</v>
      </c>
      <c r="C38">
        <v>203492339</v>
      </c>
      <c r="D38">
        <v>51624219</v>
      </c>
      <c r="E38">
        <v>1</v>
      </c>
      <c r="F38">
        <v>1</v>
      </c>
      <c r="G38">
        <v>1</v>
      </c>
      <c r="H38">
        <v>1</v>
      </c>
      <c r="I38" t="s">
        <v>296</v>
      </c>
      <c r="J38" t="s">
        <v>3</v>
      </c>
      <c r="K38" t="s">
        <v>297</v>
      </c>
      <c r="L38">
        <v>1369</v>
      </c>
      <c r="N38">
        <v>1013</v>
      </c>
      <c r="O38" t="s">
        <v>245</v>
      </c>
      <c r="P38" t="s">
        <v>245</v>
      </c>
      <c r="Q38">
        <v>1</v>
      </c>
      <c r="W38">
        <v>0</v>
      </c>
      <c r="X38">
        <v>1855713677</v>
      </c>
      <c r="Y38">
        <v>1.66</v>
      </c>
      <c r="AA38">
        <v>0</v>
      </c>
      <c r="AB38">
        <v>0</v>
      </c>
      <c r="AC38">
        <v>0</v>
      </c>
      <c r="AD38">
        <v>11.09</v>
      </c>
      <c r="AE38">
        <v>0</v>
      </c>
      <c r="AF38">
        <v>0</v>
      </c>
      <c r="AG38">
        <v>0</v>
      </c>
      <c r="AH38">
        <v>11.09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1.66</v>
      </c>
      <c r="AU38" t="s">
        <v>3</v>
      </c>
      <c r="AV38">
        <v>1</v>
      </c>
      <c r="AW38">
        <v>2</v>
      </c>
      <c r="AX38">
        <v>203492343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Y38*Source!I41</f>
        <v>277.21999999999997</v>
      </c>
      <c r="CY38">
        <f>AD38</f>
        <v>11.09</v>
      </c>
      <c r="CZ38">
        <f>AH38</f>
        <v>11.09</v>
      </c>
      <c r="DA38">
        <f>AL38</f>
        <v>1</v>
      </c>
      <c r="DB38">
        <f t="shared" ref="DB38:DB59" si="10">ROUND(ROUND(AT38*CZ38,2),6)</f>
        <v>18.41</v>
      </c>
      <c r="DC38">
        <f t="shared" ref="DC38:DC59" si="11">ROUND(ROUND(AT38*AG38,2),6)</f>
        <v>0</v>
      </c>
    </row>
    <row r="39" spans="1:107" x14ac:dyDescent="0.2">
      <c r="A39">
        <f>ROW(Source!A41)</f>
        <v>41</v>
      </c>
      <c r="B39">
        <v>203492072</v>
      </c>
      <c r="C39">
        <v>203492339</v>
      </c>
      <c r="D39">
        <v>74926707</v>
      </c>
      <c r="E39">
        <v>1</v>
      </c>
      <c r="F39">
        <v>1</v>
      </c>
      <c r="G39">
        <v>1</v>
      </c>
      <c r="H39">
        <v>2</v>
      </c>
      <c r="I39" t="s">
        <v>298</v>
      </c>
      <c r="J39" t="s">
        <v>299</v>
      </c>
      <c r="K39" t="s">
        <v>300</v>
      </c>
      <c r="L39">
        <v>1368</v>
      </c>
      <c r="N39">
        <v>1011</v>
      </c>
      <c r="O39" t="s">
        <v>265</v>
      </c>
      <c r="P39" t="s">
        <v>265</v>
      </c>
      <c r="Q39">
        <v>1</v>
      </c>
      <c r="W39">
        <v>0</v>
      </c>
      <c r="X39">
        <v>-936022326</v>
      </c>
      <c r="Y39">
        <v>0.68</v>
      </c>
      <c r="AA39">
        <v>0</v>
      </c>
      <c r="AB39">
        <v>77.37</v>
      </c>
      <c r="AC39">
        <v>0</v>
      </c>
      <c r="AD39">
        <v>0</v>
      </c>
      <c r="AE39">
        <v>0</v>
      </c>
      <c r="AF39">
        <v>14.85</v>
      </c>
      <c r="AG39">
        <v>0</v>
      </c>
      <c r="AH39">
        <v>0</v>
      </c>
      <c r="AI39">
        <v>1</v>
      </c>
      <c r="AJ39">
        <v>5.21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0.68</v>
      </c>
      <c r="AU39" t="s">
        <v>3</v>
      </c>
      <c r="AV39">
        <v>0</v>
      </c>
      <c r="AW39">
        <v>2</v>
      </c>
      <c r="AX39">
        <v>203492344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Y39*Source!I41</f>
        <v>113.56</v>
      </c>
      <c r="CY39">
        <f>AB39</f>
        <v>77.37</v>
      </c>
      <c r="CZ39">
        <f>AF39</f>
        <v>14.85</v>
      </c>
      <c r="DA39">
        <f>AJ39</f>
        <v>5.21</v>
      </c>
      <c r="DB39">
        <f t="shared" si="10"/>
        <v>10.1</v>
      </c>
      <c r="DC39">
        <f t="shared" si="11"/>
        <v>0</v>
      </c>
    </row>
    <row r="40" spans="1:107" x14ac:dyDescent="0.2">
      <c r="A40">
        <f>ROW(Source!A41)</f>
        <v>41</v>
      </c>
      <c r="B40">
        <v>203492072</v>
      </c>
      <c r="C40">
        <v>203492339</v>
      </c>
      <c r="D40">
        <v>74926714</v>
      </c>
      <c r="E40">
        <v>1</v>
      </c>
      <c r="F40">
        <v>1</v>
      </c>
      <c r="G40">
        <v>1</v>
      </c>
      <c r="H40">
        <v>2</v>
      </c>
      <c r="I40" t="s">
        <v>301</v>
      </c>
      <c r="J40" t="s">
        <v>302</v>
      </c>
      <c r="K40" t="s">
        <v>303</v>
      </c>
      <c r="L40">
        <v>1368</v>
      </c>
      <c r="N40">
        <v>1011</v>
      </c>
      <c r="O40" t="s">
        <v>265</v>
      </c>
      <c r="P40" t="s">
        <v>265</v>
      </c>
      <c r="Q40">
        <v>1</v>
      </c>
      <c r="W40">
        <v>0</v>
      </c>
      <c r="X40">
        <v>304095196</v>
      </c>
      <c r="Y40">
        <v>0.68</v>
      </c>
      <c r="AA40">
        <v>0</v>
      </c>
      <c r="AB40">
        <v>131.18</v>
      </c>
      <c r="AC40">
        <v>0</v>
      </c>
      <c r="AD40">
        <v>0</v>
      </c>
      <c r="AE40">
        <v>0</v>
      </c>
      <c r="AF40">
        <v>18.93</v>
      </c>
      <c r="AG40">
        <v>0</v>
      </c>
      <c r="AH40">
        <v>0</v>
      </c>
      <c r="AI40">
        <v>1</v>
      </c>
      <c r="AJ40">
        <v>6.93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0.68</v>
      </c>
      <c r="AU40" t="s">
        <v>3</v>
      </c>
      <c r="AV40">
        <v>0</v>
      </c>
      <c r="AW40">
        <v>2</v>
      </c>
      <c r="AX40">
        <v>203492345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Y40*Source!I41</f>
        <v>113.56</v>
      </c>
      <c r="CY40">
        <f>AB40</f>
        <v>131.18</v>
      </c>
      <c r="CZ40">
        <f>AF40</f>
        <v>18.93</v>
      </c>
      <c r="DA40">
        <f>AJ40</f>
        <v>6.93</v>
      </c>
      <c r="DB40">
        <f t="shared" si="10"/>
        <v>12.87</v>
      </c>
      <c r="DC40">
        <f t="shared" si="11"/>
        <v>0</v>
      </c>
    </row>
    <row r="41" spans="1:107" x14ac:dyDescent="0.2">
      <c r="A41">
        <f>ROW(Source!A42)</f>
        <v>42</v>
      </c>
      <c r="B41">
        <v>203492072</v>
      </c>
      <c r="C41">
        <v>203492346</v>
      </c>
      <c r="D41">
        <v>85791262</v>
      </c>
      <c r="E41">
        <v>1</v>
      </c>
      <c r="F41">
        <v>1</v>
      </c>
      <c r="G41">
        <v>1</v>
      </c>
      <c r="H41">
        <v>1</v>
      </c>
      <c r="I41" t="s">
        <v>257</v>
      </c>
      <c r="J41" t="s">
        <v>3</v>
      </c>
      <c r="K41" t="s">
        <v>258</v>
      </c>
      <c r="L41">
        <v>1369</v>
      </c>
      <c r="N41">
        <v>1013</v>
      </c>
      <c r="O41" t="s">
        <v>245</v>
      </c>
      <c r="P41" t="s">
        <v>245</v>
      </c>
      <c r="Q41">
        <v>1</v>
      </c>
      <c r="W41">
        <v>0</v>
      </c>
      <c r="X41">
        <v>1732377429</v>
      </c>
      <c r="Y41">
        <v>0.26</v>
      </c>
      <c r="AA41">
        <v>0</v>
      </c>
      <c r="AB41">
        <v>0</v>
      </c>
      <c r="AC41">
        <v>0</v>
      </c>
      <c r="AD41">
        <v>9.6199999999999992</v>
      </c>
      <c r="AE41">
        <v>0</v>
      </c>
      <c r="AF41">
        <v>0</v>
      </c>
      <c r="AG41">
        <v>0</v>
      </c>
      <c r="AH41">
        <v>9.6199999999999992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0.26</v>
      </c>
      <c r="AU41" t="s">
        <v>3</v>
      </c>
      <c r="AV41">
        <v>1</v>
      </c>
      <c r="AW41">
        <v>2</v>
      </c>
      <c r="AX41">
        <v>203492350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Y41*Source!I42</f>
        <v>2.6</v>
      </c>
      <c r="CY41">
        <f>AD41</f>
        <v>9.6199999999999992</v>
      </c>
      <c r="CZ41">
        <f>AH41</f>
        <v>9.6199999999999992</v>
      </c>
      <c r="DA41">
        <f>AL41</f>
        <v>1</v>
      </c>
      <c r="DB41">
        <f t="shared" si="10"/>
        <v>2.5</v>
      </c>
      <c r="DC41">
        <f t="shared" si="11"/>
        <v>0</v>
      </c>
    </row>
    <row r="42" spans="1:107" x14ac:dyDescent="0.2">
      <c r="A42">
        <f>ROW(Source!A42)</f>
        <v>42</v>
      </c>
      <c r="B42">
        <v>203492072</v>
      </c>
      <c r="C42">
        <v>203492346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259</v>
      </c>
      <c r="J42" t="s">
        <v>3</v>
      </c>
      <c r="K42" t="s">
        <v>260</v>
      </c>
      <c r="L42">
        <v>608254</v>
      </c>
      <c r="N42">
        <v>1013</v>
      </c>
      <c r="O42" t="s">
        <v>261</v>
      </c>
      <c r="P42" t="s">
        <v>261</v>
      </c>
      <c r="Q42">
        <v>1</v>
      </c>
      <c r="W42">
        <v>0</v>
      </c>
      <c r="X42">
        <v>-185737400</v>
      </c>
      <c r="Y42">
        <v>0.26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0.26</v>
      </c>
      <c r="AU42" t="s">
        <v>3</v>
      </c>
      <c r="AV42">
        <v>2</v>
      </c>
      <c r="AW42">
        <v>2</v>
      </c>
      <c r="AX42">
        <v>203492351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Y42*Source!I42</f>
        <v>2.6</v>
      </c>
      <c r="CY42">
        <f>AD42</f>
        <v>0</v>
      </c>
      <c r="CZ42">
        <f>AH42</f>
        <v>0</v>
      </c>
      <c r="DA42">
        <f>AL42</f>
        <v>1</v>
      </c>
      <c r="DB42">
        <f t="shared" si="10"/>
        <v>0</v>
      </c>
      <c r="DC42">
        <f t="shared" si="11"/>
        <v>0</v>
      </c>
    </row>
    <row r="43" spans="1:107" x14ac:dyDescent="0.2">
      <c r="A43">
        <f>ROW(Source!A42)</f>
        <v>42</v>
      </c>
      <c r="B43">
        <v>203492072</v>
      </c>
      <c r="C43">
        <v>203492346</v>
      </c>
      <c r="D43">
        <v>85786977</v>
      </c>
      <c r="E43">
        <v>1</v>
      </c>
      <c r="F43">
        <v>1</v>
      </c>
      <c r="G43">
        <v>1</v>
      </c>
      <c r="H43">
        <v>2</v>
      </c>
      <c r="I43" t="s">
        <v>262</v>
      </c>
      <c r="J43" t="s">
        <v>263</v>
      </c>
      <c r="K43" t="s">
        <v>264</v>
      </c>
      <c r="L43">
        <v>1368</v>
      </c>
      <c r="N43">
        <v>1011</v>
      </c>
      <c r="O43" t="s">
        <v>265</v>
      </c>
      <c r="P43" t="s">
        <v>265</v>
      </c>
      <c r="Q43">
        <v>1</v>
      </c>
      <c r="W43">
        <v>0</v>
      </c>
      <c r="X43">
        <v>759066803</v>
      </c>
      <c r="Y43">
        <v>0.26</v>
      </c>
      <c r="AA43">
        <v>0</v>
      </c>
      <c r="AB43">
        <v>4312.16</v>
      </c>
      <c r="AC43">
        <v>466.56</v>
      </c>
      <c r="AD43">
        <v>0</v>
      </c>
      <c r="AE43">
        <v>0</v>
      </c>
      <c r="AF43">
        <v>1064.73</v>
      </c>
      <c r="AG43">
        <v>13.5</v>
      </c>
      <c r="AH43">
        <v>0</v>
      </c>
      <c r="AI43">
        <v>1</v>
      </c>
      <c r="AJ43">
        <v>4.05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0.26</v>
      </c>
      <c r="AU43" t="s">
        <v>3</v>
      </c>
      <c r="AV43">
        <v>0</v>
      </c>
      <c r="AW43">
        <v>2</v>
      </c>
      <c r="AX43">
        <v>203492352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Y43*Source!I42</f>
        <v>2.6</v>
      </c>
      <c r="CY43">
        <f>AB43</f>
        <v>4312.16</v>
      </c>
      <c r="CZ43">
        <f>AF43</f>
        <v>1064.73</v>
      </c>
      <c r="DA43">
        <f>AJ43</f>
        <v>4.05</v>
      </c>
      <c r="DB43">
        <f t="shared" si="10"/>
        <v>276.83</v>
      </c>
      <c r="DC43">
        <f t="shared" si="11"/>
        <v>3.51</v>
      </c>
    </row>
    <row r="44" spans="1:107" x14ac:dyDescent="0.2">
      <c r="A44">
        <f>ROW(Source!A43)</f>
        <v>43</v>
      </c>
      <c r="B44">
        <v>203492072</v>
      </c>
      <c r="C44">
        <v>203492353</v>
      </c>
      <c r="D44">
        <v>75116467</v>
      </c>
      <c r="E44">
        <v>1</v>
      </c>
      <c r="F44">
        <v>1</v>
      </c>
      <c r="G44">
        <v>1</v>
      </c>
      <c r="H44">
        <v>1</v>
      </c>
      <c r="I44" t="s">
        <v>304</v>
      </c>
      <c r="J44" t="s">
        <v>3</v>
      </c>
      <c r="K44" t="s">
        <v>305</v>
      </c>
      <c r="L44">
        <v>1369</v>
      </c>
      <c r="N44">
        <v>1013</v>
      </c>
      <c r="O44" t="s">
        <v>245</v>
      </c>
      <c r="P44" t="s">
        <v>245</v>
      </c>
      <c r="Q44">
        <v>1</v>
      </c>
      <c r="W44">
        <v>0</v>
      </c>
      <c r="X44">
        <v>1692428451</v>
      </c>
      <c r="Y44">
        <v>0.55000000000000004</v>
      </c>
      <c r="AA44">
        <v>0</v>
      </c>
      <c r="AB44">
        <v>0</v>
      </c>
      <c r="AC44">
        <v>0</v>
      </c>
      <c r="AD44">
        <v>9.2899999999999991</v>
      </c>
      <c r="AE44">
        <v>0</v>
      </c>
      <c r="AF44">
        <v>0</v>
      </c>
      <c r="AG44">
        <v>0</v>
      </c>
      <c r="AH44">
        <v>9.2899999999999991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0.55000000000000004</v>
      </c>
      <c r="AU44" t="s">
        <v>3</v>
      </c>
      <c r="AV44">
        <v>1</v>
      </c>
      <c r="AW44">
        <v>2</v>
      </c>
      <c r="AX44">
        <v>203492357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Y44*Source!I43</f>
        <v>5.5</v>
      </c>
      <c r="CY44">
        <f>AD44</f>
        <v>9.2899999999999991</v>
      </c>
      <c r="CZ44">
        <f>AH44</f>
        <v>9.2899999999999991</v>
      </c>
      <c r="DA44">
        <f>AL44</f>
        <v>1</v>
      </c>
      <c r="DB44">
        <f t="shared" si="10"/>
        <v>5.1100000000000003</v>
      </c>
      <c r="DC44">
        <f t="shared" si="11"/>
        <v>0</v>
      </c>
    </row>
    <row r="45" spans="1:107" x14ac:dyDescent="0.2">
      <c r="A45">
        <f>ROW(Source!A43)</f>
        <v>43</v>
      </c>
      <c r="B45">
        <v>203492072</v>
      </c>
      <c r="C45">
        <v>203492353</v>
      </c>
      <c r="D45">
        <v>74875427</v>
      </c>
      <c r="E45">
        <v>1</v>
      </c>
      <c r="F45">
        <v>1</v>
      </c>
      <c r="G45">
        <v>1</v>
      </c>
      <c r="H45">
        <v>3</v>
      </c>
      <c r="I45" t="s">
        <v>306</v>
      </c>
      <c r="J45" t="s">
        <v>307</v>
      </c>
      <c r="K45" t="s">
        <v>308</v>
      </c>
      <c r="L45">
        <v>1354</v>
      </c>
      <c r="N45">
        <v>1010</v>
      </c>
      <c r="O45" t="s">
        <v>309</v>
      </c>
      <c r="P45" t="s">
        <v>309</v>
      </c>
      <c r="Q45">
        <v>1</v>
      </c>
      <c r="W45">
        <v>0</v>
      </c>
      <c r="X45">
        <v>-29388401</v>
      </c>
      <c r="Y45">
        <v>2</v>
      </c>
      <c r="AA45">
        <v>194.71</v>
      </c>
      <c r="AB45">
        <v>0</v>
      </c>
      <c r="AC45">
        <v>0</v>
      </c>
      <c r="AD45">
        <v>0</v>
      </c>
      <c r="AE45">
        <v>66.680000000000007</v>
      </c>
      <c r="AF45">
        <v>0</v>
      </c>
      <c r="AG45">
        <v>0</v>
      </c>
      <c r="AH45">
        <v>0</v>
      </c>
      <c r="AI45">
        <v>2.92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</v>
      </c>
      <c r="AU45" t="s">
        <v>3</v>
      </c>
      <c r="AV45">
        <v>0</v>
      </c>
      <c r="AW45">
        <v>2</v>
      </c>
      <c r="AX45">
        <v>203492358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Y45*Source!I43</f>
        <v>20</v>
      </c>
      <c r="CY45">
        <f>AA45</f>
        <v>194.71</v>
      </c>
      <c r="CZ45">
        <f>AE45</f>
        <v>66.680000000000007</v>
      </c>
      <c r="DA45">
        <f>AI45</f>
        <v>2.92</v>
      </c>
      <c r="DB45">
        <f t="shared" si="10"/>
        <v>133.36000000000001</v>
      </c>
      <c r="DC45">
        <f t="shared" si="11"/>
        <v>0</v>
      </c>
    </row>
    <row r="46" spans="1:107" x14ac:dyDescent="0.2">
      <c r="A46">
        <f>ROW(Source!A43)</f>
        <v>43</v>
      </c>
      <c r="B46">
        <v>203492072</v>
      </c>
      <c r="C46">
        <v>203492353</v>
      </c>
      <c r="D46">
        <v>74924374</v>
      </c>
      <c r="E46">
        <v>1</v>
      </c>
      <c r="F46">
        <v>1</v>
      </c>
      <c r="G46">
        <v>1</v>
      </c>
      <c r="H46">
        <v>3</v>
      </c>
      <c r="I46" t="s">
        <v>310</v>
      </c>
      <c r="J46" t="s">
        <v>311</v>
      </c>
      <c r="K46" t="s">
        <v>312</v>
      </c>
      <c r="L46">
        <v>1374</v>
      </c>
      <c r="N46">
        <v>1013</v>
      </c>
      <c r="O46" t="s">
        <v>313</v>
      </c>
      <c r="P46" t="s">
        <v>313</v>
      </c>
      <c r="Q46">
        <v>1</v>
      </c>
      <c r="W46">
        <v>0</v>
      </c>
      <c r="X46">
        <v>-915781824</v>
      </c>
      <c r="Y46">
        <v>0.1</v>
      </c>
      <c r="AA46">
        <v>7.53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7.53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203492359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Y46*Source!I43</f>
        <v>1</v>
      </c>
      <c r="CY46">
        <f>AA46</f>
        <v>7.53</v>
      </c>
      <c r="CZ46">
        <f>AE46</f>
        <v>1</v>
      </c>
      <c r="DA46">
        <f>AI46</f>
        <v>7.53</v>
      </c>
      <c r="DB46">
        <f t="shared" si="10"/>
        <v>0.1</v>
      </c>
      <c r="DC46">
        <f t="shared" si="11"/>
        <v>0</v>
      </c>
    </row>
    <row r="47" spans="1:107" x14ac:dyDescent="0.2">
      <c r="A47">
        <f>ROW(Source!A44)</f>
        <v>44</v>
      </c>
      <c r="B47">
        <v>203492072</v>
      </c>
      <c r="C47">
        <v>203492360</v>
      </c>
      <c r="D47">
        <v>75116563</v>
      </c>
      <c r="E47">
        <v>1</v>
      </c>
      <c r="F47">
        <v>1</v>
      </c>
      <c r="G47">
        <v>1</v>
      </c>
      <c r="H47">
        <v>1</v>
      </c>
      <c r="I47" t="s">
        <v>314</v>
      </c>
      <c r="J47" t="s">
        <v>3</v>
      </c>
      <c r="K47" t="s">
        <v>315</v>
      </c>
      <c r="L47">
        <v>1369</v>
      </c>
      <c r="N47">
        <v>1013</v>
      </c>
      <c r="O47" t="s">
        <v>245</v>
      </c>
      <c r="P47" t="s">
        <v>245</v>
      </c>
      <c r="Q47">
        <v>1</v>
      </c>
      <c r="W47">
        <v>0</v>
      </c>
      <c r="X47">
        <v>604758886</v>
      </c>
      <c r="Y47">
        <v>0.1</v>
      </c>
      <c r="AA47">
        <v>0</v>
      </c>
      <c r="AB47">
        <v>0</v>
      </c>
      <c r="AC47">
        <v>0</v>
      </c>
      <c r="AD47">
        <v>9.6199999999999992</v>
      </c>
      <c r="AE47">
        <v>0</v>
      </c>
      <c r="AF47">
        <v>0</v>
      </c>
      <c r="AG47">
        <v>0</v>
      </c>
      <c r="AH47">
        <v>9.6199999999999992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0.1</v>
      </c>
      <c r="AU47" t="s">
        <v>3</v>
      </c>
      <c r="AV47">
        <v>1</v>
      </c>
      <c r="AW47">
        <v>2</v>
      </c>
      <c r="AX47">
        <v>203492364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Y47*Source!I44</f>
        <v>1</v>
      </c>
      <c r="CY47">
        <f>AD47</f>
        <v>9.6199999999999992</v>
      </c>
      <c r="CZ47">
        <f>AH47</f>
        <v>9.6199999999999992</v>
      </c>
      <c r="DA47">
        <f>AL47</f>
        <v>1</v>
      </c>
      <c r="DB47">
        <f t="shared" si="10"/>
        <v>0.96</v>
      </c>
      <c r="DC47">
        <f t="shared" si="11"/>
        <v>0</v>
      </c>
    </row>
    <row r="48" spans="1:107" x14ac:dyDescent="0.2">
      <c r="A48">
        <f>ROW(Source!A44)</f>
        <v>44</v>
      </c>
      <c r="B48">
        <v>203492072</v>
      </c>
      <c r="C48">
        <v>203492360</v>
      </c>
      <c r="D48">
        <v>74875427</v>
      </c>
      <c r="E48">
        <v>1</v>
      </c>
      <c r="F48">
        <v>1</v>
      </c>
      <c r="G48">
        <v>1</v>
      </c>
      <c r="H48">
        <v>3</v>
      </c>
      <c r="I48" t="s">
        <v>306</v>
      </c>
      <c r="J48" t="s">
        <v>307</v>
      </c>
      <c r="K48" t="s">
        <v>308</v>
      </c>
      <c r="L48">
        <v>1354</v>
      </c>
      <c r="N48">
        <v>1010</v>
      </c>
      <c r="O48" t="s">
        <v>309</v>
      </c>
      <c r="P48" t="s">
        <v>309</v>
      </c>
      <c r="Q48">
        <v>1</v>
      </c>
      <c r="W48">
        <v>0</v>
      </c>
      <c r="X48">
        <v>-29388401</v>
      </c>
      <c r="Y48">
        <v>2</v>
      </c>
      <c r="AA48">
        <v>194.71</v>
      </c>
      <c r="AB48">
        <v>0</v>
      </c>
      <c r="AC48">
        <v>0</v>
      </c>
      <c r="AD48">
        <v>0</v>
      </c>
      <c r="AE48">
        <v>66.680000000000007</v>
      </c>
      <c r="AF48">
        <v>0</v>
      </c>
      <c r="AG48">
        <v>0</v>
      </c>
      <c r="AH48">
        <v>0</v>
      </c>
      <c r="AI48">
        <v>2.92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203492365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Y48*Source!I44</f>
        <v>20</v>
      </c>
      <c r="CY48">
        <f>AA48</f>
        <v>194.71</v>
      </c>
      <c r="CZ48">
        <f>AE48</f>
        <v>66.680000000000007</v>
      </c>
      <c r="DA48">
        <f>AI48</f>
        <v>2.92</v>
      </c>
      <c r="DB48">
        <f t="shared" si="10"/>
        <v>133.36000000000001</v>
      </c>
      <c r="DC48">
        <f t="shared" si="11"/>
        <v>0</v>
      </c>
    </row>
    <row r="49" spans="1:107" x14ac:dyDescent="0.2">
      <c r="A49">
        <f>ROW(Source!A44)</f>
        <v>44</v>
      </c>
      <c r="B49">
        <v>203492072</v>
      </c>
      <c r="C49">
        <v>203492360</v>
      </c>
      <c r="D49">
        <v>74924374</v>
      </c>
      <c r="E49">
        <v>1</v>
      </c>
      <c r="F49">
        <v>1</v>
      </c>
      <c r="G49">
        <v>1</v>
      </c>
      <c r="H49">
        <v>3</v>
      </c>
      <c r="I49" t="s">
        <v>310</v>
      </c>
      <c r="J49" t="s">
        <v>311</v>
      </c>
      <c r="K49" t="s">
        <v>312</v>
      </c>
      <c r="L49">
        <v>1374</v>
      </c>
      <c r="N49">
        <v>1013</v>
      </c>
      <c r="O49" t="s">
        <v>313</v>
      </c>
      <c r="P49" t="s">
        <v>313</v>
      </c>
      <c r="Q49">
        <v>1</v>
      </c>
      <c r="W49">
        <v>0</v>
      </c>
      <c r="X49">
        <v>-915781824</v>
      </c>
      <c r="Y49">
        <v>0.02</v>
      </c>
      <c r="AA49">
        <v>7.53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7.53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0.02</v>
      </c>
      <c r="AU49" t="s">
        <v>3</v>
      </c>
      <c r="AV49">
        <v>0</v>
      </c>
      <c r="AW49">
        <v>2</v>
      </c>
      <c r="AX49">
        <v>203492366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Y49*Source!I44</f>
        <v>0.2</v>
      </c>
      <c r="CY49">
        <f>AA49</f>
        <v>7.53</v>
      </c>
      <c r="CZ49">
        <f>AE49</f>
        <v>1</v>
      </c>
      <c r="DA49">
        <f>AI49</f>
        <v>7.53</v>
      </c>
      <c r="DB49">
        <f t="shared" si="10"/>
        <v>0.02</v>
      </c>
      <c r="DC49">
        <f t="shared" si="11"/>
        <v>0</v>
      </c>
    </row>
    <row r="50" spans="1:107" x14ac:dyDescent="0.2">
      <c r="A50">
        <f>ROW(Source!A80)</f>
        <v>80</v>
      </c>
      <c r="B50">
        <v>203492072</v>
      </c>
      <c r="C50">
        <v>203492367</v>
      </c>
      <c r="D50">
        <v>75116563</v>
      </c>
      <c r="E50">
        <v>1</v>
      </c>
      <c r="F50">
        <v>1</v>
      </c>
      <c r="G50">
        <v>1</v>
      </c>
      <c r="H50">
        <v>1</v>
      </c>
      <c r="I50" t="s">
        <v>314</v>
      </c>
      <c r="J50" t="s">
        <v>3</v>
      </c>
      <c r="K50" t="s">
        <v>315</v>
      </c>
      <c r="L50">
        <v>1369</v>
      </c>
      <c r="N50">
        <v>1013</v>
      </c>
      <c r="O50" t="s">
        <v>245</v>
      </c>
      <c r="P50" t="s">
        <v>245</v>
      </c>
      <c r="Q50">
        <v>1</v>
      </c>
      <c r="W50">
        <v>0</v>
      </c>
      <c r="X50">
        <v>604758886</v>
      </c>
      <c r="Y50">
        <v>23.04</v>
      </c>
      <c r="AA50">
        <v>0</v>
      </c>
      <c r="AB50">
        <v>0</v>
      </c>
      <c r="AC50">
        <v>0</v>
      </c>
      <c r="AD50">
        <v>9.6199999999999992</v>
      </c>
      <c r="AE50">
        <v>0</v>
      </c>
      <c r="AF50">
        <v>0</v>
      </c>
      <c r="AG50">
        <v>0</v>
      </c>
      <c r="AH50">
        <v>9.6199999999999992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23.04</v>
      </c>
      <c r="AU50" t="s">
        <v>3</v>
      </c>
      <c r="AV50">
        <v>1</v>
      </c>
      <c r="AW50">
        <v>2</v>
      </c>
      <c r="AX50">
        <v>203492378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Y50*Source!I80</f>
        <v>230.39999999999998</v>
      </c>
      <c r="CY50">
        <f>AD50</f>
        <v>9.6199999999999992</v>
      </c>
      <c r="CZ50">
        <f>AH50</f>
        <v>9.6199999999999992</v>
      </c>
      <c r="DA50">
        <f>AL50</f>
        <v>1</v>
      </c>
      <c r="DB50">
        <f t="shared" si="10"/>
        <v>221.64</v>
      </c>
      <c r="DC50">
        <f t="shared" si="11"/>
        <v>0</v>
      </c>
    </row>
    <row r="51" spans="1:107" x14ac:dyDescent="0.2">
      <c r="A51">
        <f>ROW(Source!A80)</f>
        <v>80</v>
      </c>
      <c r="B51">
        <v>203492072</v>
      </c>
      <c r="C51">
        <v>203492367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259</v>
      </c>
      <c r="J51" t="s">
        <v>3</v>
      </c>
      <c r="K51" t="s">
        <v>260</v>
      </c>
      <c r="L51">
        <v>608254</v>
      </c>
      <c r="N51">
        <v>1013</v>
      </c>
      <c r="O51" t="s">
        <v>261</v>
      </c>
      <c r="P51" t="s">
        <v>261</v>
      </c>
      <c r="Q51">
        <v>1</v>
      </c>
      <c r="W51">
        <v>0</v>
      </c>
      <c r="X51">
        <v>-185737400</v>
      </c>
      <c r="Y51">
        <v>0.2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0.2</v>
      </c>
      <c r="AU51" t="s">
        <v>3</v>
      </c>
      <c r="AV51">
        <v>2</v>
      </c>
      <c r="AW51">
        <v>2</v>
      </c>
      <c r="AX51">
        <v>203492379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Y51*Source!I80</f>
        <v>2</v>
      </c>
      <c r="CY51">
        <f>AD51</f>
        <v>0</v>
      </c>
      <c r="CZ51">
        <f>AH51</f>
        <v>0</v>
      </c>
      <c r="DA51">
        <f>AL51</f>
        <v>1</v>
      </c>
      <c r="DB51">
        <f t="shared" si="10"/>
        <v>0</v>
      </c>
      <c r="DC51">
        <f t="shared" si="11"/>
        <v>0</v>
      </c>
    </row>
    <row r="52" spans="1:107" x14ac:dyDescent="0.2">
      <c r="A52">
        <f>ROW(Source!A80)</f>
        <v>80</v>
      </c>
      <c r="B52">
        <v>203492072</v>
      </c>
      <c r="C52">
        <v>203492367</v>
      </c>
      <c r="D52">
        <v>74924886</v>
      </c>
      <c r="E52">
        <v>1</v>
      </c>
      <c r="F52">
        <v>1</v>
      </c>
      <c r="G52">
        <v>1</v>
      </c>
      <c r="H52">
        <v>2</v>
      </c>
      <c r="I52" t="s">
        <v>316</v>
      </c>
      <c r="J52" t="s">
        <v>317</v>
      </c>
      <c r="K52" t="s">
        <v>318</v>
      </c>
      <c r="L52">
        <v>1368</v>
      </c>
      <c r="N52">
        <v>1011</v>
      </c>
      <c r="O52" t="s">
        <v>265</v>
      </c>
      <c r="P52" t="s">
        <v>265</v>
      </c>
      <c r="Q52">
        <v>1</v>
      </c>
      <c r="W52">
        <v>0</v>
      </c>
      <c r="X52">
        <v>783836208</v>
      </c>
      <c r="Y52">
        <v>0.2</v>
      </c>
      <c r="AA52">
        <v>0</v>
      </c>
      <c r="AB52">
        <v>1124.33</v>
      </c>
      <c r="AC52">
        <v>466.56</v>
      </c>
      <c r="AD52">
        <v>0</v>
      </c>
      <c r="AE52">
        <v>0</v>
      </c>
      <c r="AF52">
        <v>134.65</v>
      </c>
      <c r="AG52">
        <v>13.5</v>
      </c>
      <c r="AH52">
        <v>0</v>
      </c>
      <c r="AI52">
        <v>1</v>
      </c>
      <c r="AJ52">
        <v>8.35</v>
      </c>
      <c r="AK52">
        <v>34.56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0.2</v>
      </c>
      <c r="AU52" t="s">
        <v>3</v>
      </c>
      <c r="AV52">
        <v>0</v>
      </c>
      <c r="AW52">
        <v>2</v>
      </c>
      <c r="AX52">
        <v>203492380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Y52*Source!I80</f>
        <v>2</v>
      </c>
      <c r="CY52">
        <f>AB52</f>
        <v>1124.33</v>
      </c>
      <c r="CZ52">
        <f>AF52</f>
        <v>134.65</v>
      </c>
      <c r="DA52">
        <f>AJ52</f>
        <v>8.35</v>
      </c>
      <c r="DB52">
        <f t="shared" si="10"/>
        <v>26.93</v>
      </c>
      <c r="DC52">
        <f t="shared" si="11"/>
        <v>2.7</v>
      </c>
    </row>
    <row r="53" spans="1:107" x14ac:dyDescent="0.2">
      <c r="A53">
        <f>ROW(Source!A80)</f>
        <v>80</v>
      </c>
      <c r="B53">
        <v>203492072</v>
      </c>
      <c r="C53">
        <v>203492367</v>
      </c>
      <c r="D53">
        <v>74924982</v>
      </c>
      <c r="E53">
        <v>1</v>
      </c>
      <c r="F53">
        <v>1</v>
      </c>
      <c r="G53">
        <v>1</v>
      </c>
      <c r="H53">
        <v>2</v>
      </c>
      <c r="I53" t="s">
        <v>319</v>
      </c>
      <c r="J53" t="s">
        <v>320</v>
      </c>
      <c r="K53" t="s">
        <v>321</v>
      </c>
      <c r="L53">
        <v>1368</v>
      </c>
      <c r="N53">
        <v>1011</v>
      </c>
      <c r="O53" t="s">
        <v>265</v>
      </c>
      <c r="P53" t="s">
        <v>265</v>
      </c>
      <c r="Q53">
        <v>1</v>
      </c>
      <c r="W53">
        <v>0</v>
      </c>
      <c r="X53">
        <v>-426164714</v>
      </c>
      <c r="Y53">
        <v>5.14</v>
      </c>
      <c r="AA53">
        <v>0</v>
      </c>
      <c r="AB53">
        <v>10.31</v>
      </c>
      <c r="AC53">
        <v>0</v>
      </c>
      <c r="AD53">
        <v>0</v>
      </c>
      <c r="AE53">
        <v>0</v>
      </c>
      <c r="AF53">
        <v>2.37</v>
      </c>
      <c r="AG53">
        <v>0</v>
      </c>
      <c r="AH53">
        <v>0</v>
      </c>
      <c r="AI53">
        <v>1</v>
      </c>
      <c r="AJ53">
        <v>4.3499999999999996</v>
      </c>
      <c r="AK53">
        <v>34.56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5.14</v>
      </c>
      <c r="AU53" t="s">
        <v>3</v>
      </c>
      <c r="AV53">
        <v>0</v>
      </c>
      <c r="AW53">
        <v>2</v>
      </c>
      <c r="AX53">
        <v>203492381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Y53*Source!I80</f>
        <v>51.4</v>
      </c>
      <c r="CY53">
        <f>AB53</f>
        <v>10.31</v>
      </c>
      <c r="CZ53">
        <f>AF53</f>
        <v>2.37</v>
      </c>
      <c r="DA53">
        <f>AJ53</f>
        <v>4.3499999999999996</v>
      </c>
      <c r="DB53">
        <f t="shared" si="10"/>
        <v>12.18</v>
      </c>
      <c r="DC53">
        <f t="shared" si="11"/>
        <v>0</v>
      </c>
    </row>
    <row r="54" spans="1:107" x14ac:dyDescent="0.2">
      <c r="A54">
        <f>ROW(Source!A80)</f>
        <v>80</v>
      </c>
      <c r="B54">
        <v>203492072</v>
      </c>
      <c r="C54">
        <v>203492367</v>
      </c>
      <c r="D54">
        <v>74924996</v>
      </c>
      <c r="E54">
        <v>1</v>
      </c>
      <c r="F54">
        <v>1</v>
      </c>
      <c r="G54">
        <v>1</v>
      </c>
      <c r="H54">
        <v>2</v>
      </c>
      <c r="I54" t="s">
        <v>322</v>
      </c>
      <c r="J54" t="s">
        <v>323</v>
      </c>
      <c r="K54" t="s">
        <v>324</v>
      </c>
      <c r="L54">
        <v>1368</v>
      </c>
      <c r="N54">
        <v>1011</v>
      </c>
      <c r="O54" t="s">
        <v>265</v>
      </c>
      <c r="P54" t="s">
        <v>265</v>
      </c>
      <c r="Q54">
        <v>1</v>
      </c>
      <c r="W54">
        <v>0</v>
      </c>
      <c r="X54">
        <v>1843081982</v>
      </c>
      <c r="Y54">
        <v>5.14</v>
      </c>
      <c r="AA54">
        <v>0</v>
      </c>
      <c r="AB54">
        <v>72.73</v>
      </c>
      <c r="AC54">
        <v>0</v>
      </c>
      <c r="AD54">
        <v>0</v>
      </c>
      <c r="AE54">
        <v>0</v>
      </c>
      <c r="AF54">
        <v>6.9</v>
      </c>
      <c r="AG54">
        <v>0</v>
      </c>
      <c r="AH54">
        <v>0</v>
      </c>
      <c r="AI54">
        <v>1</v>
      </c>
      <c r="AJ54">
        <v>10.54</v>
      </c>
      <c r="AK54">
        <v>34.56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5.14</v>
      </c>
      <c r="AU54" t="s">
        <v>3</v>
      </c>
      <c r="AV54">
        <v>0</v>
      </c>
      <c r="AW54">
        <v>2</v>
      </c>
      <c r="AX54">
        <v>203492382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Y54*Source!I80</f>
        <v>51.4</v>
      </c>
      <c r="CY54">
        <f>AB54</f>
        <v>72.73</v>
      </c>
      <c r="CZ54">
        <f>AF54</f>
        <v>6.9</v>
      </c>
      <c r="DA54">
        <f>AJ54</f>
        <v>10.54</v>
      </c>
      <c r="DB54">
        <f t="shared" si="10"/>
        <v>35.47</v>
      </c>
      <c r="DC54">
        <f t="shared" si="11"/>
        <v>0</v>
      </c>
    </row>
    <row r="55" spans="1:107" x14ac:dyDescent="0.2">
      <c r="A55">
        <f>ROW(Source!A80)</f>
        <v>80</v>
      </c>
      <c r="B55">
        <v>203492072</v>
      </c>
      <c r="C55">
        <v>203492367</v>
      </c>
      <c r="D55">
        <v>74926749</v>
      </c>
      <c r="E55">
        <v>1</v>
      </c>
      <c r="F55">
        <v>1</v>
      </c>
      <c r="G55">
        <v>1</v>
      </c>
      <c r="H55">
        <v>2</v>
      </c>
      <c r="I55" t="s">
        <v>325</v>
      </c>
      <c r="J55" t="s">
        <v>326</v>
      </c>
      <c r="K55" t="s">
        <v>327</v>
      </c>
      <c r="L55">
        <v>1368</v>
      </c>
      <c r="N55">
        <v>1011</v>
      </c>
      <c r="O55" t="s">
        <v>265</v>
      </c>
      <c r="P55" t="s">
        <v>265</v>
      </c>
      <c r="Q55">
        <v>1</v>
      </c>
      <c r="W55">
        <v>0</v>
      </c>
      <c r="X55">
        <v>1230759911</v>
      </c>
      <c r="Y55">
        <v>0.2</v>
      </c>
      <c r="AA55">
        <v>0</v>
      </c>
      <c r="AB55">
        <v>1575.16</v>
      </c>
      <c r="AC55">
        <v>400.9</v>
      </c>
      <c r="AD55">
        <v>0</v>
      </c>
      <c r="AE55">
        <v>0</v>
      </c>
      <c r="AF55">
        <v>87.17</v>
      </c>
      <c r="AG55">
        <v>11.6</v>
      </c>
      <c r="AH55">
        <v>0</v>
      </c>
      <c r="AI55">
        <v>1</v>
      </c>
      <c r="AJ55">
        <v>18.07</v>
      </c>
      <c r="AK55">
        <v>34.56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0.2</v>
      </c>
      <c r="AU55" t="s">
        <v>3</v>
      </c>
      <c r="AV55">
        <v>0</v>
      </c>
      <c r="AW55">
        <v>2</v>
      </c>
      <c r="AX55">
        <v>203492383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Y55*Source!I80</f>
        <v>2</v>
      </c>
      <c r="CY55">
        <f>AB55</f>
        <v>1575.16</v>
      </c>
      <c r="CZ55">
        <f>AF55</f>
        <v>87.17</v>
      </c>
      <c r="DA55">
        <f>AJ55</f>
        <v>18.07</v>
      </c>
      <c r="DB55">
        <f t="shared" si="10"/>
        <v>17.43</v>
      </c>
      <c r="DC55">
        <f t="shared" si="11"/>
        <v>2.3199999999999998</v>
      </c>
    </row>
    <row r="56" spans="1:107" x14ac:dyDescent="0.2">
      <c r="A56">
        <f>ROW(Source!A80)</f>
        <v>80</v>
      </c>
      <c r="B56">
        <v>203492072</v>
      </c>
      <c r="C56">
        <v>203492367</v>
      </c>
      <c r="D56">
        <v>74862791</v>
      </c>
      <c r="E56">
        <v>1</v>
      </c>
      <c r="F56">
        <v>1</v>
      </c>
      <c r="G56">
        <v>1</v>
      </c>
      <c r="H56">
        <v>3</v>
      </c>
      <c r="I56" t="s">
        <v>328</v>
      </c>
      <c r="J56" t="s">
        <v>329</v>
      </c>
      <c r="K56" t="s">
        <v>330</v>
      </c>
      <c r="L56">
        <v>1308</v>
      </c>
      <c r="N56">
        <v>1003</v>
      </c>
      <c r="O56" t="s">
        <v>331</v>
      </c>
      <c r="P56" t="s">
        <v>331</v>
      </c>
      <c r="Q56">
        <v>100</v>
      </c>
      <c r="W56">
        <v>0</v>
      </c>
      <c r="X56">
        <v>611857035</v>
      </c>
      <c r="Y56">
        <v>9.5999999999999992E-3</v>
      </c>
      <c r="AA56">
        <v>565.69000000000005</v>
      </c>
      <c r="AB56">
        <v>0</v>
      </c>
      <c r="AC56">
        <v>0</v>
      </c>
      <c r="AD56">
        <v>0</v>
      </c>
      <c r="AE56">
        <v>120.36</v>
      </c>
      <c r="AF56">
        <v>0</v>
      </c>
      <c r="AG56">
        <v>0</v>
      </c>
      <c r="AH56">
        <v>0</v>
      </c>
      <c r="AI56">
        <v>4.7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9.5999999999999992E-3</v>
      </c>
      <c r="AU56" t="s">
        <v>3</v>
      </c>
      <c r="AV56">
        <v>0</v>
      </c>
      <c r="AW56">
        <v>2</v>
      </c>
      <c r="AX56">
        <v>203492384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Y56*Source!I80</f>
        <v>9.5999999999999988E-2</v>
      </c>
      <c r="CY56">
        <f>AA56</f>
        <v>565.69000000000005</v>
      </c>
      <c r="CZ56">
        <f>AE56</f>
        <v>120.36</v>
      </c>
      <c r="DA56">
        <f>AI56</f>
        <v>4.7</v>
      </c>
      <c r="DB56">
        <f t="shared" si="10"/>
        <v>1.1599999999999999</v>
      </c>
      <c r="DC56">
        <f t="shared" si="11"/>
        <v>0</v>
      </c>
    </row>
    <row r="57" spans="1:107" x14ac:dyDescent="0.2">
      <c r="A57">
        <f>ROW(Source!A80)</f>
        <v>80</v>
      </c>
      <c r="B57">
        <v>203492072</v>
      </c>
      <c r="C57">
        <v>203492367</v>
      </c>
      <c r="D57">
        <v>74875879</v>
      </c>
      <c r="E57">
        <v>1</v>
      </c>
      <c r="F57">
        <v>1</v>
      </c>
      <c r="G57">
        <v>1</v>
      </c>
      <c r="H57">
        <v>3</v>
      </c>
      <c r="I57" t="s">
        <v>332</v>
      </c>
      <c r="J57" t="s">
        <v>333</v>
      </c>
      <c r="K57" t="s">
        <v>334</v>
      </c>
      <c r="L57">
        <v>1348</v>
      </c>
      <c r="N57">
        <v>1009</v>
      </c>
      <c r="O57" t="s">
        <v>49</v>
      </c>
      <c r="P57" t="s">
        <v>49</v>
      </c>
      <c r="Q57">
        <v>1000</v>
      </c>
      <c r="W57">
        <v>0</v>
      </c>
      <c r="X57">
        <v>-2033855571</v>
      </c>
      <c r="Y57">
        <v>6.0000000000000002E-5</v>
      </c>
      <c r="AA57">
        <v>86292.69</v>
      </c>
      <c r="AB57">
        <v>0</v>
      </c>
      <c r="AC57">
        <v>0</v>
      </c>
      <c r="AD57">
        <v>0</v>
      </c>
      <c r="AE57">
        <v>9073.89</v>
      </c>
      <c r="AF57">
        <v>0</v>
      </c>
      <c r="AG57">
        <v>0</v>
      </c>
      <c r="AH57">
        <v>0</v>
      </c>
      <c r="AI57">
        <v>9.51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6.0000000000000002E-5</v>
      </c>
      <c r="AU57" t="s">
        <v>3</v>
      </c>
      <c r="AV57">
        <v>0</v>
      </c>
      <c r="AW57">
        <v>2</v>
      </c>
      <c r="AX57">
        <v>203492385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Y57*Source!I80</f>
        <v>6.0000000000000006E-4</v>
      </c>
      <c r="CY57">
        <f>AA57</f>
        <v>86292.69</v>
      </c>
      <c r="CZ57">
        <f>AE57</f>
        <v>9073.89</v>
      </c>
      <c r="DA57">
        <f>AI57</f>
        <v>9.51</v>
      </c>
      <c r="DB57">
        <f t="shared" si="10"/>
        <v>0.54</v>
      </c>
      <c r="DC57">
        <f t="shared" si="11"/>
        <v>0</v>
      </c>
    </row>
    <row r="58" spans="1:107" x14ac:dyDescent="0.2">
      <c r="A58">
        <f>ROW(Source!A80)</f>
        <v>80</v>
      </c>
      <c r="B58">
        <v>203492072</v>
      </c>
      <c r="C58">
        <v>203492367</v>
      </c>
      <c r="D58">
        <v>74910208</v>
      </c>
      <c r="E58">
        <v>1</v>
      </c>
      <c r="F58">
        <v>1</v>
      </c>
      <c r="G58">
        <v>1</v>
      </c>
      <c r="H58">
        <v>3</v>
      </c>
      <c r="I58" t="s">
        <v>335</v>
      </c>
      <c r="J58" t="s">
        <v>336</v>
      </c>
      <c r="K58" t="s">
        <v>337</v>
      </c>
      <c r="L58">
        <v>1346</v>
      </c>
      <c r="N58">
        <v>1009</v>
      </c>
      <c r="O58" t="s">
        <v>289</v>
      </c>
      <c r="P58" t="s">
        <v>289</v>
      </c>
      <c r="Q58">
        <v>1</v>
      </c>
      <c r="W58">
        <v>0</v>
      </c>
      <c r="X58">
        <v>-993947972</v>
      </c>
      <c r="Y58">
        <v>0.5</v>
      </c>
      <c r="AA58">
        <v>711.37</v>
      </c>
      <c r="AB58">
        <v>0</v>
      </c>
      <c r="AC58">
        <v>0</v>
      </c>
      <c r="AD58">
        <v>0</v>
      </c>
      <c r="AE58">
        <v>68.27</v>
      </c>
      <c r="AF58">
        <v>0</v>
      </c>
      <c r="AG58">
        <v>0</v>
      </c>
      <c r="AH58">
        <v>0</v>
      </c>
      <c r="AI58">
        <v>10.42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0.5</v>
      </c>
      <c r="AU58" t="s">
        <v>3</v>
      </c>
      <c r="AV58">
        <v>0</v>
      </c>
      <c r="AW58">
        <v>2</v>
      </c>
      <c r="AX58">
        <v>203492386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Y58*Source!I80</f>
        <v>5</v>
      </c>
      <c r="CY58">
        <f>AA58</f>
        <v>711.37</v>
      </c>
      <c r="CZ58">
        <f>AE58</f>
        <v>68.27</v>
      </c>
      <c r="DA58">
        <f>AI58</f>
        <v>10.42</v>
      </c>
      <c r="DB58">
        <f t="shared" si="10"/>
        <v>34.14</v>
      </c>
      <c r="DC58">
        <f t="shared" si="11"/>
        <v>0</v>
      </c>
    </row>
    <row r="59" spans="1:107" x14ac:dyDescent="0.2">
      <c r="A59">
        <f>ROW(Source!A80)</f>
        <v>80</v>
      </c>
      <c r="B59">
        <v>203492072</v>
      </c>
      <c r="C59">
        <v>203492367</v>
      </c>
      <c r="D59">
        <v>74924374</v>
      </c>
      <c r="E59">
        <v>1</v>
      </c>
      <c r="F59">
        <v>1</v>
      </c>
      <c r="G59">
        <v>1</v>
      </c>
      <c r="H59">
        <v>3</v>
      </c>
      <c r="I59" t="s">
        <v>310</v>
      </c>
      <c r="J59" t="s">
        <v>311</v>
      </c>
      <c r="K59" t="s">
        <v>312</v>
      </c>
      <c r="L59">
        <v>1374</v>
      </c>
      <c r="N59">
        <v>1013</v>
      </c>
      <c r="O59" t="s">
        <v>313</v>
      </c>
      <c r="P59" t="s">
        <v>313</v>
      </c>
      <c r="Q59">
        <v>1</v>
      </c>
      <c r="W59">
        <v>0</v>
      </c>
      <c r="X59">
        <v>-915781824</v>
      </c>
      <c r="Y59">
        <v>4.43</v>
      </c>
      <c r="AA59">
        <v>7.53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7.53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4.43</v>
      </c>
      <c r="AU59" t="s">
        <v>3</v>
      </c>
      <c r="AV59">
        <v>0</v>
      </c>
      <c r="AW59">
        <v>2</v>
      </c>
      <c r="AX59">
        <v>203492387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Y59*Source!I80</f>
        <v>44.3</v>
      </c>
      <c r="CY59">
        <f>AA59</f>
        <v>7.53</v>
      </c>
      <c r="CZ59">
        <f>AE59</f>
        <v>1</v>
      </c>
      <c r="DA59">
        <f>AI59</f>
        <v>7.53</v>
      </c>
      <c r="DB59">
        <f t="shared" si="10"/>
        <v>4.43</v>
      </c>
      <c r="DC59">
        <f t="shared" si="1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203492254</v>
      </c>
      <c r="C1">
        <v>203492252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243</v>
      </c>
      <c r="J1" t="s">
        <v>3</v>
      </c>
      <c r="K1" t="s">
        <v>244</v>
      </c>
      <c r="L1">
        <v>1369</v>
      </c>
      <c r="N1">
        <v>1013</v>
      </c>
      <c r="O1" t="s">
        <v>245</v>
      </c>
      <c r="P1" t="s">
        <v>245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203492253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203492260</v>
      </c>
      <c r="C2">
        <v>203492255</v>
      </c>
      <c r="D2">
        <v>51591892</v>
      </c>
      <c r="E2">
        <v>1</v>
      </c>
      <c r="F2">
        <v>1</v>
      </c>
      <c r="G2">
        <v>1</v>
      </c>
      <c r="H2">
        <v>1</v>
      </c>
      <c r="I2" t="s">
        <v>246</v>
      </c>
      <c r="J2" t="s">
        <v>3</v>
      </c>
      <c r="K2" t="s">
        <v>247</v>
      </c>
      <c r="L2">
        <v>1369</v>
      </c>
      <c r="N2">
        <v>1013</v>
      </c>
      <c r="O2" t="s">
        <v>245</v>
      </c>
      <c r="P2" t="s">
        <v>245</v>
      </c>
      <c r="Q2">
        <v>1</v>
      </c>
      <c r="X2">
        <v>124</v>
      </c>
      <c r="Y2">
        <v>0</v>
      </c>
      <c r="Z2">
        <v>0</v>
      </c>
      <c r="AA2">
        <v>0</v>
      </c>
      <c r="AB2">
        <v>8.4600000000000009</v>
      </c>
      <c r="AC2">
        <v>0</v>
      </c>
      <c r="AD2">
        <v>1</v>
      </c>
      <c r="AE2">
        <v>1</v>
      </c>
      <c r="AF2" t="s">
        <v>3</v>
      </c>
      <c r="AG2">
        <v>124</v>
      </c>
      <c r="AH2">
        <v>2</v>
      </c>
      <c r="AI2">
        <v>203492256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203492261</v>
      </c>
      <c r="C3">
        <v>203492255</v>
      </c>
      <c r="D3">
        <v>74860827</v>
      </c>
      <c r="E3">
        <v>1</v>
      </c>
      <c r="F3">
        <v>1</v>
      </c>
      <c r="G3">
        <v>1</v>
      </c>
      <c r="H3">
        <v>3</v>
      </c>
      <c r="I3" t="s">
        <v>248</v>
      </c>
      <c r="J3" t="s">
        <v>249</v>
      </c>
      <c r="K3" t="s">
        <v>250</v>
      </c>
      <c r="L3">
        <v>1348</v>
      </c>
      <c r="N3">
        <v>1009</v>
      </c>
      <c r="O3" t="s">
        <v>49</v>
      </c>
      <c r="P3" t="s">
        <v>49</v>
      </c>
      <c r="Q3">
        <v>1000</v>
      </c>
      <c r="X3">
        <v>8.0000000000000004E-4</v>
      </c>
      <c r="Y3">
        <v>4769.99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8.0000000000000004E-4</v>
      </c>
      <c r="AH3">
        <v>2</v>
      </c>
      <c r="AI3">
        <v>203492257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203492262</v>
      </c>
      <c r="C4">
        <v>203492255</v>
      </c>
      <c r="D4">
        <v>74868279</v>
      </c>
      <c r="E4">
        <v>1</v>
      </c>
      <c r="F4">
        <v>1</v>
      </c>
      <c r="G4">
        <v>1</v>
      </c>
      <c r="H4">
        <v>3</v>
      </c>
      <c r="I4" t="s">
        <v>251</v>
      </c>
      <c r="J4" t="s">
        <v>252</v>
      </c>
      <c r="K4" t="s">
        <v>253</v>
      </c>
      <c r="L4">
        <v>1339</v>
      </c>
      <c r="N4">
        <v>1007</v>
      </c>
      <c r="O4" t="s">
        <v>254</v>
      </c>
      <c r="P4" t="s">
        <v>254</v>
      </c>
      <c r="Q4">
        <v>1</v>
      </c>
      <c r="X4">
        <v>0.08</v>
      </c>
      <c r="Y4">
        <v>874.5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0.08</v>
      </c>
      <c r="AH4">
        <v>2</v>
      </c>
      <c r="AI4">
        <v>203492258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203492263</v>
      </c>
      <c r="C5">
        <v>203492255</v>
      </c>
      <c r="D5">
        <v>74910460</v>
      </c>
      <c r="E5">
        <v>1</v>
      </c>
      <c r="F5">
        <v>1</v>
      </c>
      <c r="G5">
        <v>1</v>
      </c>
      <c r="H5">
        <v>3</v>
      </c>
      <c r="I5" t="s">
        <v>30</v>
      </c>
      <c r="J5" t="s">
        <v>33</v>
      </c>
      <c r="K5" t="s">
        <v>31</v>
      </c>
      <c r="L5">
        <v>1301</v>
      </c>
      <c r="N5">
        <v>1003</v>
      </c>
      <c r="O5" t="s">
        <v>32</v>
      </c>
      <c r="P5" t="s">
        <v>32</v>
      </c>
      <c r="Q5">
        <v>1</v>
      </c>
      <c r="X5">
        <v>1000</v>
      </c>
      <c r="Y5">
        <v>31.53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1000</v>
      </c>
      <c r="AH5">
        <v>2</v>
      </c>
      <c r="AI5">
        <v>203492259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203492267</v>
      </c>
      <c r="C6">
        <v>203492265</v>
      </c>
      <c r="D6">
        <v>51592841</v>
      </c>
      <c r="E6">
        <v>1</v>
      </c>
      <c r="F6">
        <v>1</v>
      </c>
      <c r="G6">
        <v>1</v>
      </c>
      <c r="H6">
        <v>1</v>
      </c>
      <c r="I6" t="s">
        <v>255</v>
      </c>
      <c r="J6" t="s">
        <v>3</v>
      </c>
      <c r="K6" t="s">
        <v>256</v>
      </c>
      <c r="L6">
        <v>1369</v>
      </c>
      <c r="N6">
        <v>1013</v>
      </c>
      <c r="O6" t="s">
        <v>245</v>
      </c>
      <c r="P6" t="s">
        <v>245</v>
      </c>
      <c r="Q6">
        <v>1</v>
      </c>
      <c r="X6">
        <v>88.5</v>
      </c>
      <c r="Y6">
        <v>0</v>
      </c>
      <c r="Z6">
        <v>0</v>
      </c>
      <c r="AA6">
        <v>0</v>
      </c>
      <c r="AB6">
        <v>7.5</v>
      </c>
      <c r="AC6">
        <v>0</v>
      </c>
      <c r="AD6">
        <v>1</v>
      </c>
      <c r="AE6">
        <v>1</v>
      </c>
      <c r="AF6" t="s">
        <v>3</v>
      </c>
      <c r="AG6">
        <v>88.5</v>
      </c>
      <c r="AH6">
        <v>2</v>
      </c>
      <c r="AI6">
        <v>203492266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203492272</v>
      </c>
      <c r="C7">
        <v>203492268</v>
      </c>
      <c r="D7">
        <v>85791262</v>
      </c>
      <c r="E7">
        <v>1</v>
      </c>
      <c r="F7">
        <v>1</v>
      </c>
      <c r="G7">
        <v>1</v>
      </c>
      <c r="H7">
        <v>1</v>
      </c>
      <c r="I7" t="s">
        <v>257</v>
      </c>
      <c r="J7" t="s">
        <v>3</v>
      </c>
      <c r="K7" t="s">
        <v>258</v>
      </c>
      <c r="L7">
        <v>1369</v>
      </c>
      <c r="N7">
        <v>1013</v>
      </c>
      <c r="O7" t="s">
        <v>245</v>
      </c>
      <c r="P7" t="s">
        <v>245</v>
      </c>
      <c r="Q7">
        <v>1</v>
      </c>
      <c r="X7">
        <v>0.27</v>
      </c>
      <c r="Y7">
        <v>0</v>
      </c>
      <c r="Z7">
        <v>0</v>
      </c>
      <c r="AA7">
        <v>0</v>
      </c>
      <c r="AB7">
        <v>9.6199999999999992</v>
      </c>
      <c r="AC7">
        <v>0</v>
      </c>
      <c r="AD7">
        <v>1</v>
      </c>
      <c r="AE7">
        <v>1</v>
      </c>
      <c r="AF7" t="s">
        <v>3</v>
      </c>
      <c r="AG7">
        <v>0.27</v>
      </c>
      <c r="AH7">
        <v>2</v>
      </c>
      <c r="AI7">
        <v>203492269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203492273</v>
      </c>
      <c r="C8">
        <v>203492268</v>
      </c>
      <c r="D8">
        <v>121548</v>
      </c>
      <c r="E8">
        <v>1</v>
      </c>
      <c r="F8">
        <v>1</v>
      </c>
      <c r="G8">
        <v>1</v>
      </c>
      <c r="H8">
        <v>1</v>
      </c>
      <c r="I8" t="s">
        <v>259</v>
      </c>
      <c r="J8" t="s">
        <v>3</v>
      </c>
      <c r="K8" t="s">
        <v>260</v>
      </c>
      <c r="L8">
        <v>608254</v>
      </c>
      <c r="N8">
        <v>1013</v>
      </c>
      <c r="O8" t="s">
        <v>261</v>
      </c>
      <c r="P8" t="s">
        <v>261</v>
      </c>
      <c r="Q8">
        <v>1</v>
      </c>
      <c r="X8">
        <v>0.28000000000000003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0.28000000000000003</v>
      </c>
      <c r="AH8">
        <v>2</v>
      </c>
      <c r="AI8">
        <v>203492270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203492274</v>
      </c>
      <c r="C9">
        <v>203492268</v>
      </c>
      <c r="D9">
        <v>85786977</v>
      </c>
      <c r="E9">
        <v>1</v>
      </c>
      <c r="F9">
        <v>1</v>
      </c>
      <c r="G9">
        <v>1</v>
      </c>
      <c r="H9">
        <v>2</v>
      </c>
      <c r="I9" t="s">
        <v>262</v>
      </c>
      <c r="J9" t="s">
        <v>263</v>
      </c>
      <c r="K9" t="s">
        <v>264</v>
      </c>
      <c r="L9">
        <v>1368</v>
      </c>
      <c r="N9">
        <v>1011</v>
      </c>
      <c r="O9" t="s">
        <v>265</v>
      </c>
      <c r="P9" t="s">
        <v>265</v>
      </c>
      <c r="Q9">
        <v>1</v>
      </c>
      <c r="X9">
        <v>0.28000000000000003</v>
      </c>
      <c r="Y9">
        <v>0</v>
      </c>
      <c r="Z9">
        <v>1064.73</v>
      </c>
      <c r="AA9">
        <v>13.5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0.28000000000000003</v>
      </c>
      <c r="AH9">
        <v>2</v>
      </c>
      <c r="AI9">
        <v>203492271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ROW(Source!A33)</f>
        <v>33</v>
      </c>
      <c r="B10">
        <v>203492290</v>
      </c>
      <c r="C10">
        <v>203492275</v>
      </c>
      <c r="D10">
        <v>85791318</v>
      </c>
      <c r="E10">
        <v>1</v>
      </c>
      <c r="F10">
        <v>1</v>
      </c>
      <c r="G10">
        <v>1</v>
      </c>
      <c r="H10">
        <v>1</v>
      </c>
      <c r="I10" t="s">
        <v>266</v>
      </c>
      <c r="J10" t="s">
        <v>3</v>
      </c>
      <c r="K10" t="s">
        <v>267</v>
      </c>
      <c r="L10">
        <v>1369</v>
      </c>
      <c r="N10">
        <v>1013</v>
      </c>
      <c r="O10" t="s">
        <v>245</v>
      </c>
      <c r="P10" t="s">
        <v>245</v>
      </c>
      <c r="Q10">
        <v>1</v>
      </c>
      <c r="X10">
        <v>1.32</v>
      </c>
      <c r="Y10">
        <v>0</v>
      </c>
      <c r="Z10">
        <v>0</v>
      </c>
      <c r="AA10">
        <v>0</v>
      </c>
      <c r="AB10">
        <v>10.65</v>
      </c>
      <c r="AC10">
        <v>0</v>
      </c>
      <c r="AD10">
        <v>1</v>
      </c>
      <c r="AE10">
        <v>1</v>
      </c>
      <c r="AF10" t="s">
        <v>3</v>
      </c>
      <c r="AG10">
        <v>1.32</v>
      </c>
      <c r="AH10">
        <v>2</v>
      </c>
      <c r="AI10">
        <v>203492276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203492291</v>
      </c>
      <c r="C11">
        <v>203492275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259</v>
      </c>
      <c r="J11" t="s">
        <v>3</v>
      </c>
      <c r="K11" t="s">
        <v>260</v>
      </c>
      <c r="L11">
        <v>608254</v>
      </c>
      <c r="N11">
        <v>1013</v>
      </c>
      <c r="O11" t="s">
        <v>261</v>
      </c>
      <c r="P11" t="s">
        <v>261</v>
      </c>
      <c r="Q11">
        <v>1</v>
      </c>
      <c r="X11">
        <v>1.51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1.51</v>
      </c>
      <c r="AH11">
        <v>2</v>
      </c>
      <c r="AI11">
        <v>203492277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203492292</v>
      </c>
      <c r="C12">
        <v>203492275</v>
      </c>
      <c r="D12">
        <v>85786799</v>
      </c>
      <c r="E12">
        <v>1</v>
      </c>
      <c r="F12">
        <v>1</v>
      </c>
      <c r="G12">
        <v>1</v>
      </c>
      <c r="H12">
        <v>2</v>
      </c>
      <c r="I12" t="s">
        <v>268</v>
      </c>
      <c r="J12" t="s">
        <v>269</v>
      </c>
      <c r="K12" t="s">
        <v>270</v>
      </c>
      <c r="L12">
        <v>1368</v>
      </c>
      <c r="N12">
        <v>1011</v>
      </c>
      <c r="O12" t="s">
        <v>265</v>
      </c>
      <c r="P12" t="s">
        <v>265</v>
      </c>
      <c r="Q12">
        <v>1</v>
      </c>
      <c r="X12">
        <v>4.0000000000000001E-3</v>
      </c>
      <c r="Y12">
        <v>0</v>
      </c>
      <c r="Z12">
        <v>88.01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4.0000000000000001E-3</v>
      </c>
      <c r="AH12">
        <v>2</v>
      </c>
      <c r="AI12">
        <v>203492278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203492293</v>
      </c>
      <c r="C13">
        <v>203492275</v>
      </c>
      <c r="D13">
        <v>85786888</v>
      </c>
      <c r="E13">
        <v>1</v>
      </c>
      <c r="F13">
        <v>1</v>
      </c>
      <c r="G13">
        <v>1</v>
      </c>
      <c r="H13">
        <v>2</v>
      </c>
      <c r="I13" t="s">
        <v>271</v>
      </c>
      <c r="J13" t="s">
        <v>272</v>
      </c>
      <c r="K13" t="s">
        <v>273</v>
      </c>
      <c r="L13">
        <v>1368</v>
      </c>
      <c r="N13">
        <v>1011</v>
      </c>
      <c r="O13" t="s">
        <v>265</v>
      </c>
      <c r="P13" t="s">
        <v>265</v>
      </c>
      <c r="Q13">
        <v>1</v>
      </c>
      <c r="X13">
        <v>0.59</v>
      </c>
      <c r="Y13">
        <v>0</v>
      </c>
      <c r="Z13">
        <v>215.09</v>
      </c>
      <c r="AA13">
        <v>13.5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0.59</v>
      </c>
      <c r="AH13">
        <v>2</v>
      </c>
      <c r="AI13">
        <v>203492279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203492294</v>
      </c>
      <c r="C14">
        <v>203492275</v>
      </c>
      <c r="D14">
        <v>85786930</v>
      </c>
      <c r="E14">
        <v>1</v>
      </c>
      <c r="F14">
        <v>1</v>
      </c>
      <c r="G14">
        <v>1</v>
      </c>
      <c r="H14">
        <v>2</v>
      </c>
      <c r="I14" t="s">
        <v>274</v>
      </c>
      <c r="J14" t="s">
        <v>275</v>
      </c>
      <c r="K14" t="s">
        <v>276</v>
      </c>
      <c r="L14">
        <v>1368</v>
      </c>
      <c r="N14">
        <v>1011</v>
      </c>
      <c r="O14" t="s">
        <v>265</v>
      </c>
      <c r="P14" t="s">
        <v>265</v>
      </c>
      <c r="Q14">
        <v>1</v>
      </c>
      <c r="X14">
        <v>0.28999999999999998</v>
      </c>
      <c r="Y14">
        <v>0</v>
      </c>
      <c r="Z14">
        <v>110</v>
      </c>
      <c r="AA14">
        <v>14.4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0.28999999999999998</v>
      </c>
      <c r="AH14">
        <v>2</v>
      </c>
      <c r="AI14">
        <v>203492280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203492295</v>
      </c>
      <c r="C15">
        <v>203492275</v>
      </c>
      <c r="D15">
        <v>85786977</v>
      </c>
      <c r="E15">
        <v>1</v>
      </c>
      <c r="F15">
        <v>1</v>
      </c>
      <c r="G15">
        <v>1</v>
      </c>
      <c r="H15">
        <v>2</v>
      </c>
      <c r="I15" t="s">
        <v>262</v>
      </c>
      <c r="J15" t="s">
        <v>263</v>
      </c>
      <c r="K15" t="s">
        <v>264</v>
      </c>
      <c r="L15">
        <v>1368</v>
      </c>
      <c r="N15">
        <v>1011</v>
      </c>
      <c r="O15" t="s">
        <v>265</v>
      </c>
      <c r="P15" t="s">
        <v>265</v>
      </c>
      <c r="Q15">
        <v>1</v>
      </c>
      <c r="X15">
        <v>0.59</v>
      </c>
      <c r="Y15">
        <v>0</v>
      </c>
      <c r="Z15">
        <v>1064.73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0.59</v>
      </c>
      <c r="AH15">
        <v>2</v>
      </c>
      <c r="AI15">
        <v>203492281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203492296</v>
      </c>
      <c r="C16">
        <v>203492275</v>
      </c>
      <c r="D16">
        <v>85786981</v>
      </c>
      <c r="E16">
        <v>1</v>
      </c>
      <c r="F16">
        <v>1</v>
      </c>
      <c r="G16">
        <v>1</v>
      </c>
      <c r="H16">
        <v>2</v>
      </c>
      <c r="I16" t="s">
        <v>277</v>
      </c>
      <c r="J16" t="s">
        <v>278</v>
      </c>
      <c r="K16" t="s">
        <v>279</v>
      </c>
      <c r="L16">
        <v>1368</v>
      </c>
      <c r="N16">
        <v>1011</v>
      </c>
      <c r="O16" t="s">
        <v>265</v>
      </c>
      <c r="P16" t="s">
        <v>265</v>
      </c>
      <c r="Q16">
        <v>1</v>
      </c>
      <c r="X16">
        <v>0.04</v>
      </c>
      <c r="Y16">
        <v>0</v>
      </c>
      <c r="Z16">
        <v>140.97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0.04</v>
      </c>
      <c r="AH16">
        <v>2</v>
      </c>
      <c r="AI16">
        <v>203492282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203492297</v>
      </c>
      <c r="C17">
        <v>203492275</v>
      </c>
      <c r="D17">
        <v>85787036</v>
      </c>
      <c r="E17">
        <v>1</v>
      </c>
      <c r="F17">
        <v>1</v>
      </c>
      <c r="G17">
        <v>1</v>
      </c>
      <c r="H17">
        <v>2</v>
      </c>
      <c r="I17" t="s">
        <v>280</v>
      </c>
      <c r="J17" t="s">
        <v>281</v>
      </c>
      <c r="K17" t="s">
        <v>282</v>
      </c>
      <c r="L17">
        <v>1368</v>
      </c>
      <c r="N17">
        <v>1011</v>
      </c>
      <c r="O17" t="s">
        <v>265</v>
      </c>
      <c r="P17" t="s">
        <v>265</v>
      </c>
      <c r="Q17">
        <v>1</v>
      </c>
      <c r="X17">
        <v>0.05</v>
      </c>
      <c r="Y17">
        <v>0</v>
      </c>
      <c r="Z17">
        <v>13.42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0.05</v>
      </c>
      <c r="AH17">
        <v>2</v>
      </c>
      <c r="AI17">
        <v>203492283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203492298</v>
      </c>
      <c r="C18">
        <v>203492275</v>
      </c>
      <c r="D18">
        <v>85787059</v>
      </c>
      <c r="E18">
        <v>1</v>
      </c>
      <c r="F18">
        <v>1</v>
      </c>
      <c r="G18">
        <v>1</v>
      </c>
      <c r="H18">
        <v>2</v>
      </c>
      <c r="I18" t="s">
        <v>283</v>
      </c>
      <c r="J18" t="s">
        <v>284</v>
      </c>
      <c r="K18" t="s">
        <v>285</v>
      </c>
      <c r="L18">
        <v>1368</v>
      </c>
      <c r="N18">
        <v>1011</v>
      </c>
      <c r="O18" t="s">
        <v>265</v>
      </c>
      <c r="P18" t="s">
        <v>265</v>
      </c>
      <c r="Q18">
        <v>1</v>
      </c>
      <c r="X18">
        <v>0.05</v>
      </c>
      <c r="Y18">
        <v>0</v>
      </c>
      <c r="Z18">
        <v>122.18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0.05</v>
      </c>
      <c r="AH18">
        <v>2</v>
      </c>
      <c r="AI18">
        <v>203492284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203492299</v>
      </c>
      <c r="C19">
        <v>203492275</v>
      </c>
      <c r="D19">
        <v>85785200</v>
      </c>
      <c r="E19">
        <v>1</v>
      </c>
      <c r="F19">
        <v>1</v>
      </c>
      <c r="G19">
        <v>1</v>
      </c>
      <c r="H19">
        <v>3</v>
      </c>
      <c r="I19" t="s">
        <v>286</v>
      </c>
      <c r="J19" t="s">
        <v>287</v>
      </c>
      <c r="K19" t="s">
        <v>288</v>
      </c>
      <c r="L19">
        <v>1346</v>
      </c>
      <c r="N19">
        <v>1009</v>
      </c>
      <c r="O19" t="s">
        <v>289</v>
      </c>
      <c r="P19" t="s">
        <v>289</v>
      </c>
      <c r="Q19">
        <v>1</v>
      </c>
      <c r="X19">
        <v>3.7999999999999999E-2</v>
      </c>
      <c r="Y19">
        <v>13.32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3.7999999999999999E-2</v>
      </c>
      <c r="AH19">
        <v>2</v>
      </c>
      <c r="AI19">
        <v>203492285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203492300</v>
      </c>
      <c r="C20">
        <v>203492275</v>
      </c>
      <c r="D20">
        <v>85785198</v>
      </c>
      <c r="E20">
        <v>1</v>
      </c>
      <c r="F20">
        <v>1</v>
      </c>
      <c r="G20">
        <v>1</v>
      </c>
      <c r="H20">
        <v>3</v>
      </c>
      <c r="I20" t="s">
        <v>290</v>
      </c>
      <c r="J20" t="s">
        <v>291</v>
      </c>
      <c r="K20" t="s">
        <v>292</v>
      </c>
      <c r="L20">
        <v>1346</v>
      </c>
      <c r="N20">
        <v>1009</v>
      </c>
      <c r="O20" t="s">
        <v>289</v>
      </c>
      <c r="P20" t="s">
        <v>289</v>
      </c>
      <c r="Q20">
        <v>1</v>
      </c>
      <c r="X20">
        <v>0.54100000000000004</v>
      </c>
      <c r="Y20">
        <v>1.91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0.54100000000000004</v>
      </c>
      <c r="AH20">
        <v>2</v>
      </c>
      <c r="AI20">
        <v>203492286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203492301</v>
      </c>
      <c r="C21">
        <v>203492275</v>
      </c>
      <c r="D21">
        <v>85786607</v>
      </c>
      <c r="E21">
        <v>1</v>
      </c>
      <c r="F21">
        <v>1</v>
      </c>
      <c r="G21">
        <v>1</v>
      </c>
      <c r="H21">
        <v>3</v>
      </c>
      <c r="I21" t="s">
        <v>338</v>
      </c>
      <c r="J21" t="s">
        <v>339</v>
      </c>
      <c r="K21" t="s">
        <v>340</v>
      </c>
      <c r="L21">
        <v>1348</v>
      </c>
      <c r="N21">
        <v>1009</v>
      </c>
      <c r="O21" t="s">
        <v>49</v>
      </c>
      <c r="P21" t="s">
        <v>49</v>
      </c>
      <c r="Q21">
        <v>1000</v>
      </c>
      <c r="X21">
        <v>2.0600000000000002E-3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2.0600000000000002E-3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203492302</v>
      </c>
      <c r="C22">
        <v>203492275</v>
      </c>
      <c r="D22">
        <v>85786625</v>
      </c>
      <c r="E22">
        <v>1</v>
      </c>
      <c r="F22">
        <v>1</v>
      </c>
      <c r="G22">
        <v>1</v>
      </c>
      <c r="H22">
        <v>3</v>
      </c>
      <c r="I22" t="s">
        <v>341</v>
      </c>
      <c r="J22" t="s">
        <v>342</v>
      </c>
      <c r="K22" t="s">
        <v>343</v>
      </c>
      <c r="L22">
        <v>1346</v>
      </c>
      <c r="N22">
        <v>1009</v>
      </c>
      <c r="O22" t="s">
        <v>289</v>
      </c>
      <c r="P22" t="s">
        <v>289</v>
      </c>
      <c r="Q22">
        <v>1</v>
      </c>
      <c r="X22">
        <v>40.6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40.6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203492303</v>
      </c>
      <c r="C23">
        <v>203492275</v>
      </c>
      <c r="D23">
        <v>85786101</v>
      </c>
      <c r="E23">
        <v>1</v>
      </c>
      <c r="F23">
        <v>1</v>
      </c>
      <c r="G23">
        <v>1</v>
      </c>
      <c r="H23">
        <v>3</v>
      </c>
      <c r="I23" t="s">
        <v>293</v>
      </c>
      <c r="J23" t="s">
        <v>294</v>
      </c>
      <c r="K23" t="s">
        <v>295</v>
      </c>
      <c r="L23">
        <v>1339</v>
      </c>
      <c r="N23">
        <v>1007</v>
      </c>
      <c r="O23" t="s">
        <v>254</v>
      </c>
      <c r="P23" t="s">
        <v>254</v>
      </c>
      <c r="Q23">
        <v>1</v>
      </c>
      <c r="X23">
        <v>0.69</v>
      </c>
      <c r="Y23">
        <v>2.44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0.69</v>
      </c>
      <c r="AH23">
        <v>2</v>
      </c>
      <c r="AI23">
        <v>203492289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203492321</v>
      </c>
      <c r="C24">
        <v>203492306</v>
      </c>
      <c r="D24">
        <v>85791318</v>
      </c>
      <c r="E24">
        <v>1</v>
      </c>
      <c r="F24">
        <v>1</v>
      </c>
      <c r="G24">
        <v>1</v>
      </c>
      <c r="H24">
        <v>1</v>
      </c>
      <c r="I24" t="s">
        <v>266</v>
      </c>
      <c r="J24" t="s">
        <v>3</v>
      </c>
      <c r="K24" t="s">
        <v>267</v>
      </c>
      <c r="L24">
        <v>1369</v>
      </c>
      <c r="N24">
        <v>1013</v>
      </c>
      <c r="O24" t="s">
        <v>245</v>
      </c>
      <c r="P24" t="s">
        <v>245</v>
      </c>
      <c r="Q24">
        <v>1</v>
      </c>
      <c r="X24">
        <v>2.09</v>
      </c>
      <c r="Y24">
        <v>0</v>
      </c>
      <c r="Z24">
        <v>0</v>
      </c>
      <c r="AA24">
        <v>0</v>
      </c>
      <c r="AB24">
        <v>10.65</v>
      </c>
      <c r="AC24">
        <v>0</v>
      </c>
      <c r="AD24">
        <v>1</v>
      </c>
      <c r="AE24">
        <v>1</v>
      </c>
      <c r="AF24" t="s">
        <v>59</v>
      </c>
      <c r="AG24">
        <v>2.4034999999999997</v>
      </c>
      <c r="AH24">
        <v>2</v>
      </c>
      <c r="AI24">
        <v>203492307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203492322</v>
      </c>
      <c r="C25">
        <v>203492306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259</v>
      </c>
      <c r="J25" t="s">
        <v>3</v>
      </c>
      <c r="K25" t="s">
        <v>260</v>
      </c>
      <c r="L25">
        <v>608254</v>
      </c>
      <c r="N25">
        <v>1013</v>
      </c>
      <c r="O25" t="s">
        <v>261</v>
      </c>
      <c r="P25" t="s">
        <v>261</v>
      </c>
      <c r="Q25">
        <v>1</v>
      </c>
      <c r="X25">
        <v>2.35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59</v>
      </c>
      <c r="AG25">
        <v>2.7024999999999997</v>
      </c>
      <c r="AH25">
        <v>2</v>
      </c>
      <c r="AI25">
        <v>203492308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203492323</v>
      </c>
      <c r="C26">
        <v>203492306</v>
      </c>
      <c r="D26">
        <v>85786799</v>
      </c>
      <c r="E26">
        <v>1</v>
      </c>
      <c r="F26">
        <v>1</v>
      </c>
      <c r="G26">
        <v>1</v>
      </c>
      <c r="H26">
        <v>2</v>
      </c>
      <c r="I26" t="s">
        <v>268</v>
      </c>
      <c r="J26" t="s">
        <v>269</v>
      </c>
      <c r="K26" t="s">
        <v>270</v>
      </c>
      <c r="L26">
        <v>1368</v>
      </c>
      <c r="N26">
        <v>1011</v>
      </c>
      <c r="O26" t="s">
        <v>265</v>
      </c>
      <c r="P26" t="s">
        <v>265</v>
      </c>
      <c r="Q26">
        <v>1</v>
      </c>
      <c r="X26">
        <v>0.02</v>
      </c>
      <c r="Y26">
        <v>0</v>
      </c>
      <c r="Z26">
        <v>88.01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59</v>
      </c>
      <c r="AG26">
        <v>2.3E-2</v>
      </c>
      <c r="AH26">
        <v>2</v>
      </c>
      <c r="AI26">
        <v>203492309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203492324</v>
      </c>
      <c r="C27">
        <v>203492306</v>
      </c>
      <c r="D27">
        <v>85786888</v>
      </c>
      <c r="E27">
        <v>1</v>
      </c>
      <c r="F27">
        <v>1</v>
      </c>
      <c r="G27">
        <v>1</v>
      </c>
      <c r="H27">
        <v>2</v>
      </c>
      <c r="I27" t="s">
        <v>271</v>
      </c>
      <c r="J27" t="s">
        <v>272</v>
      </c>
      <c r="K27" t="s">
        <v>273</v>
      </c>
      <c r="L27">
        <v>1368</v>
      </c>
      <c r="N27">
        <v>1011</v>
      </c>
      <c r="O27" t="s">
        <v>265</v>
      </c>
      <c r="P27" t="s">
        <v>265</v>
      </c>
      <c r="Q27">
        <v>1</v>
      </c>
      <c r="X27">
        <v>0.94</v>
      </c>
      <c r="Y27">
        <v>0</v>
      </c>
      <c r="Z27">
        <v>215.09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59</v>
      </c>
      <c r="AG27">
        <v>1.081</v>
      </c>
      <c r="AH27">
        <v>2</v>
      </c>
      <c r="AI27">
        <v>203492310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203492325</v>
      </c>
      <c r="C28">
        <v>203492306</v>
      </c>
      <c r="D28">
        <v>85786930</v>
      </c>
      <c r="E28">
        <v>1</v>
      </c>
      <c r="F28">
        <v>1</v>
      </c>
      <c r="G28">
        <v>1</v>
      </c>
      <c r="H28">
        <v>2</v>
      </c>
      <c r="I28" t="s">
        <v>274</v>
      </c>
      <c r="J28" t="s">
        <v>275</v>
      </c>
      <c r="K28" t="s">
        <v>276</v>
      </c>
      <c r="L28">
        <v>1368</v>
      </c>
      <c r="N28">
        <v>1011</v>
      </c>
      <c r="O28" t="s">
        <v>265</v>
      </c>
      <c r="P28" t="s">
        <v>265</v>
      </c>
      <c r="Q28">
        <v>1</v>
      </c>
      <c r="X28">
        <v>0.34</v>
      </c>
      <c r="Y28">
        <v>0</v>
      </c>
      <c r="Z28">
        <v>110</v>
      </c>
      <c r="AA28">
        <v>14.4</v>
      </c>
      <c r="AB28">
        <v>0</v>
      </c>
      <c r="AC28">
        <v>0</v>
      </c>
      <c r="AD28">
        <v>1</v>
      </c>
      <c r="AE28">
        <v>0</v>
      </c>
      <c r="AF28" t="s">
        <v>59</v>
      </c>
      <c r="AG28">
        <v>0.39100000000000001</v>
      </c>
      <c r="AH28">
        <v>2</v>
      </c>
      <c r="AI28">
        <v>203492311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203492326</v>
      </c>
      <c r="C29">
        <v>203492306</v>
      </c>
      <c r="D29">
        <v>85786977</v>
      </c>
      <c r="E29">
        <v>1</v>
      </c>
      <c r="F29">
        <v>1</v>
      </c>
      <c r="G29">
        <v>1</v>
      </c>
      <c r="H29">
        <v>2</v>
      </c>
      <c r="I29" t="s">
        <v>262</v>
      </c>
      <c r="J29" t="s">
        <v>263</v>
      </c>
      <c r="K29" t="s">
        <v>264</v>
      </c>
      <c r="L29">
        <v>1368</v>
      </c>
      <c r="N29">
        <v>1011</v>
      </c>
      <c r="O29" t="s">
        <v>265</v>
      </c>
      <c r="P29" t="s">
        <v>265</v>
      </c>
      <c r="Q29">
        <v>1</v>
      </c>
      <c r="X29">
        <v>0.94</v>
      </c>
      <c r="Y29">
        <v>0</v>
      </c>
      <c r="Z29">
        <v>1064.73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59</v>
      </c>
      <c r="AG29">
        <v>1.081</v>
      </c>
      <c r="AH29">
        <v>2</v>
      </c>
      <c r="AI29">
        <v>203492312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203492327</v>
      </c>
      <c r="C30">
        <v>203492306</v>
      </c>
      <c r="D30">
        <v>85786981</v>
      </c>
      <c r="E30">
        <v>1</v>
      </c>
      <c r="F30">
        <v>1</v>
      </c>
      <c r="G30">
        <v>1</v>
      </c>
      <c r="H30">
        <v>2</v>
      </c>
      <c r="I30" t="s">
        <v>277</v>
      </c>
      <c r="J30" t="s">
        <v>278</v>
      </c>
      <c r="K30" t="s">
        <v>279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X30">
        <v>0.11</v>
      </c>
      <c r="Y30">
        <v>0</v>
      </c>
      <c r="Z30">
        <v>140.97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59</v>
      </c>
      <c r="AG30">
        <v>0.1265</v>
      </c>
      <c r="AH30">
        <v>2</v>
      </c>
      <c r="AI30">
        <v>203492313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203492328</v>
      </c>
      <c r="C31">
        <v>203492306</v>
      </c>
      <c r="D31">
        <v>85787036</v>
      </c>
      <c r="E31">
        <v>1</v>
      </c>
      <c r="F31">
        <v>1</v>
      </c>
      <c r="G31">
        <v>1</v>
      </c>
      <c r="H31">
        <v>2</v>
      </c>
      <c r="I31" t="s">
        <v>280</v>
      </c>
      <c r="J31" t="s">
        <v>281</v>
      </c>
      <c r="K31" t="s">
        <v>282</v>
      </c>
      <c r="L31">
        <v>1368</v>
      </c>
      <c r="N31">
        <v>1011</v>
      </c>
      <c r="O31" t="s">
        <v>265</v>
      </c>
      <c r="P31" t="s">
        <v>265</v>
      </c>
      <c r="Q31">
        <v>1</v>
      </c>
      <c r="X31">
        <v>0.16</v>
      </c>
      <c r="Y31">
        <v>0</v>
      </c>
      <c r="Z31">
        <v>13.42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59</v>
      </c>
      <c r="AG31">
        <v>0.184</v>
      </c>
      <c r="AH31">
        <v>2</v>
      </c>
      <c r="AI31">
        <v>203492314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ROW(Source!A36)</f>
        <v>36</v>
      </c>
      <c r="B32">
        <v>203492329</v>
      </c>
      <c r="C32">
        <v>203492306</v>
      </c>
      <c r="D32">
        <v>85787059</v>
      </c>
      <c r="E32">
        <v>1</v>
      </c>
      <c r="F32">
        <v>1</v>
      </c>
      <c r="G32">
        <v>1</v>
      </c>
      <c r="H32">
        <v>2</v>
      </c>
      <c r="I32" t="s">
        <v>283</v>
      </c>
      <c r="J32" t="s">
        <v>284</v>
      </c>
      <c r="K32" t="s">
        <v>285</v>
      </c>
      <c r="L32">
        <v>1368</v>
      </c>
      <c r="N32">
        <v>1011</v>
      </c>
      <c r="O32" t="s">
        <v>265</v>
      </c>
      <c r="P32" t="s">
        <v>265</v>
      </c>
      <c r="Q32">
        <v>1</v>
      </c>
      <c r="X32">
        <v>0.16</v>
      </c>
      <c r="Y32">
        <v>0</v>
      </c>
      <c r="Z32">
        <v>122.18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59</v>
      </c>
      <c r="AG32">
        <v>0.184</v>
      </c>
      <c r="AH32">
        <v>2</v>
      </c>
      <c r="AI32">
        <v>203492315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203492330</v>
      </c>
      <c r="C33">
        <v>203492306</v>
      </c>
      <c r="D33">
        <v>85785200</v>
      </c>
      <c r="E33">
        <v>1</v>
      </c>
      <c r="F33">
        <v>1</v>
      </c>
      <c r="G33">
        <v>1</v>
      </c>
      <c r="H33">
        <v>3</v>
      </c>
      <c r="I33" t="s">
        <v>286</v>
      </c>
      <c r="J33" t="s">
        <v>287</v>
      </c>
      <c r="K33" t="s">
        <v>288</v>
      </c>
      <c r="L33">
        <v>1346</v>
      </c>
      <c r="N33">
        <v>1009</v>
      </c>
      <c r="O33" t="s">
        <v>289</v>
      </c>
      <c r="P33" t="s">
        <v>289</v>
      </c>
      <c r="Q33">
        <v>1</v>
      </c>
      <c r="X33">
        <v>7.6380000000000003E-2</v>
      </c>
      <c r="Y33">
        <v>13.32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7.6380000000000003E-2</v>
      </c>
      <c r="AH33">
        <v>2</v>
      </c>
      <c r="AI33">
        <v>203492316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203492331</v>
      </c>
      <c r="C34">
        <v>203492306</v>
      </c>
      <c r="D34">
        <v>85785198</v>
      </c>
      <c r="E34">
        <v>1</v>
      </c>
      <c r="F34">
        <v>1</v>
      </c>
      <c r="G34">
        <v>1</v>
      </c>
      <c r="H34">
        <v>3</v>
      </c>
      <c r="I34" t="s">
        <v>290</v>
      </c>
      <c r="J34" t="s">
        <v>291</v>
      </c>
      <c r="K34" t="s">
        <v>292</v>
      </c>
      <c r="L34">
        <v>1346</v>
      </c>
      <c r="N34">
        <v>1009</v>
      </c>
      <c r="O34" t="s">
        <v>289</v>
      </c>
      <c r="P34" t="s">
        <v>289</v>
      </c>
      <c r="Q34">
        <v>1</v>
      </c>
      <c r="X34">
        <v>1.6825000000000001</v>
      </c>
      <c r="Y34">
        <v>1.91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1.6825000000000001</v>
      </c>
      <c r="AH34">
        <v>2</v>
      </c>
      <c r="AI34">
        <v>203492317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203492332</v>
      </c>
      <c r="C35">
        <v>203492306</v>
      </c>
      <c r="D35">
        <v>85786607</v>
      </c>
      <c r="E35">
        <v>1</v>
      </c>
      <c r="F35">
        <v>1</v>
      </c>
      <c r="G35">
        <v>1</v>
      </c>
      <c r="H35">
        <v>3</v>
      </c>
      <c r="I35" t="s">
        <v>338</v>
      </c>
      <c r="J35" t="s">
        <v>339</v>
      </c>
      <c r="K35" t="s">
        <v>340</v>
      </c>
      <c r="L35">
        <v>1348</v>
      </c>
      <c r="N35">
        <v>1009</v>
      </c>
      <c r="O35" t="s">
        <v>49</v>
      </c>
      <c r="P35" t="s">
        <v>49</v>
      </c>
      <c r="Q35">
        <v>1000</v>
      </c>
      <c r="X35">
        <v>6.5799999999999999E-3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6.5799999999999999E-3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203492333</v>
      </c>
      <c r="C36">
        <v>203492306</v>
      </c>
      <c r="D36">
        <v>85786625</v>
      </c>
      <c r="E36">
        <v>1</v>
      </c>
      <c r="F36">
        <v>1</v>
      </c>
      <c r="G36">
        <v>1</v>
      </c>
      <c r="H36">
        <v>3</v>
      </c>
      <c r="I36" t="s">
        <v>341</v>
      </c>
      <c r="J36" t="s">
        <v>342</v>
      </c>
      <c r="K36" t="s">
        <v>343</v>
      </c>
      <c r="L36">
        <v>1346</v>
      </c>
      <c r="N36">
        <v>1009</v>
      </c>
      <c r="O36" t="s">
        <v>289</v>
      </c>
      <c r="P36" t="s">
        <v>289</v>
      </c>
      <c r="Q36">
        <v>1</v>
      </c>
      <c r="X36">
        <v>132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132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203492334</v>
      </c>
      <c r="C37">
        <v>203492306</v>
      </c>
      <c r="D37">
        <v>85786101</v>
      </c>
      <c r="E37">
        <v>1</v>
      </c>
      <c r="F37">
        <v>1</v>
      </c>
      <c r="G37">
        <v>1</v>
      </c>
      <c r="H37">
        <v>3</v>
      </c>
      <c r="I37" t="s">
        <v>293</v>
      </c>
      <c r="J37" t="s">
        <v>294</v>
      </c>
      <c r="K37" t="s">
        <v>295</v>
      </c>
      <c r="L37">
        <v>1339</v>
      </c>
      <c r="N37">
        <v>1007</v>
      </c>
      <c r="O37" t="s">
        <v>254</v>
      </c>
      <c r="P37" t="s">
        <v>254</v>
      </c>
      <c r="Q37">
        <v>1</v>
      </c>
      <c r="X37">
        <v>2.16</v>
      </c>
      <c r="Y37">
        <v>2.44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2.16</v>
      </c>
      <c r="AH37">
        <v>2</v>
      </c>
      <c r="AI37">
        <v>203492320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203492343</v>
      </c>
      <c r="C38">
        <v>203492339</v>
      </c>
      <c r="D38">
        <v>51624219</v>
      </c>
      <c r="E38">
        <v>1</v>
      </c>
      <c r="F38">
        <v>1</v>
      </c>
      <c r="G38">
        <v>1</v>
      </c>
      <c r="H38">
        <v>1</v>
      </c>
      <c r="I38" t="s">
        <v>296</v>
      </c>
      <c r="J38" t="s">
        <v>3</v>
      </c>
      <c r="K38" t="s">
        <v>297</v>
      </c>
      <c r="L38">
        <v>1369</v>
      </c>
      <c r="N38">
        <v>1013</v>
      </c>
      <c r="O38" t="s">
        <v>245</v>
      </c>
      <c r="P38" t="s">
        <v>245</v>
      </c>
      <c r="Q38">
        <v>1</v>
      </c>
      <c r="X38">
        <v>1.66</v>
      </c>
      <c r="Y38">
        <v>0</v>
      </c>
      <c r="Z38">
        <v>0</v>
      </c>
      <c r="AA38">
        <v>0</v>
      </c>
      <c r="AB38">
        <v>11.09</v>
      </c>
      <c r="AC38">
        <v>0</v>
      </c>
      <c r="AD38">
        <v>1</v>
      </c>
      <c r="AE38">
        <v>1</v>
      </c>
      <c r="AF38" t="s">
        <v>3</v>
      </c>
      <c r="AG38">
        <v>1.66</v>
      </c>
      <c r="AH38">
        <v>2</v>
      </c>
      <c r="AI38">
        <v>203492340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203492344</v>
      </c>
      <c r="C39">
        <v>203492339</v>
      </c>
      <c r="D39">
        <v>74926707</v>
      </c>
      <c r="E39">
        <v>1</v>
      </c>
      <c r="F39">
        <v>1</v>
      </c>
      <c r="G39">
        <v>1</v>
      </c>
      <c r="H39">
        <v>2</v>
      </c>
      <c r="I39" t="s">
        <v>298</v>
      </c>
      <c r="J39" t="s">
        <v>299</v>
      </c>
      <c r="K39" t="s">
        <v>300</v>
      </c>
      <c r="L39">
        <v>1368</v>
      </c>
      <c r="N39">
        <v>1011</v>
      </c>
      <c r="O39" t="s">
        <v>265</v>
      </c>
      <c r="P39" t="s">
        <v>265</v>
      </c>
      <c r="Q39">
        <v>1</v>
      </c>
      <c r="X39">
        <v>0.68</v>
      </c>
      <c r="Y39">
        <v>0</v>
      </c>
      <c r="Z39">
        <v>14.85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0.68</v>
      </c>
      <c r="AH39">
        <v>2</v>
      </c>
      <c r="AI39">
        <v>203492341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203492345</v>
      </c>
      <c r="C40">
        <v>203492339</v>
      </c>
      <c r="D40">
        <v>74926714</v>
      </c>
      <c r="E40">
        <v>1</v>
      </c>
      <c r="F40">
        <v>1</v>
      </c>
      <c r="G40">
        <v>1</v>
      </c>
      <c r="H40">
        <v>2</v>
      </c>
      <c r="I40" t="s">
        <v>301</v>
      </c>
      <c r="J40" t="s">
        <v>302</v>
      </c>
      <c r="K40" t="s">
        <v>303</v>
      </c>
      <c r="L40">
        <v>1368</v>
      </c>
      <c r="N40">
        <v>1011</v>
      </c>
      <c r="O40" t="s">
        <v>265</v>
      </c>
      <c r="P40" t="s">
        <v>265</v>
      </c>
      <c r="Q40">
        <v>1</v>
      </c>
      <c r="X40">
        <v>0.68</v>
      </c>
      <c r="Y40">
        <v>0</v>
      </c>
      <c r="Z40">
        <v>18.93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0.68</v>
      </c>
      <c r="AH40">
        <v>2</v>
      </c>
      <c r="AI40">
        <v>203492342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203492350</v>
      </c>
      <c r="C41">
        <v>203492346</v>
      </c>
      <c r="D41">
        <v>85791262</v>
      </c>
      <c r="E41">
        <v>1</v>
      </c>
      <c r="F41">
        <v>1</v>
      </c>
      <c r="G41">
        <v>1</v>
      </c>
      <c r="H41">
        <v>1</v>
      </c>
      <c r="I41" t="s">
        <v>257</v>
      </c>
      <c r="J41" t="s">
        <v>3</v>
      </c>
      <c r="K41" t="s">
        <v>258</v>
      </c>
      <c r="L41">
        <v>1369</v>
      </c>
      <c r="N41">
        <v>1013</v>
      </c>
      <c r="O41" t="s">
        <v>245</v>
      </c>
      <c r="P41" t="s">
        <v>245</v>
      </c>
      <c r="Q41">
        <v>1</v>
      </c>
      <c r="X41">
        <v>0.26</v>
      </c>
      <c r="Y41">
        <v>0</v>
      </c>
      <c r="Z41">
        <v>0</v>
      </c>
      <c r="AA41">
        <v>0</v>
      </c>
      <c r="AB41">
        <v>9.6199999999999992</v>
      </c>
      <c r="AC41">
        <v>0</v>
      </c>
      <c r="AD41">
        <v>1</v>
      </c>
      <c r="AE41">
        <v>1</v>
      </c>
      <c r="AF41" t="s">
        <v>3</v>
      </c>
      <c r="AG41">
        <v>0.26</v>
      </c>
      <c r="AH41">
        <v>2</v>
      </c>
      <c r="AI41">
        <v>203492347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203492351</v>
      </c>
      <c r="C42">
        <v>203492346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259</v>
      </c>
      <c r="J42" t="s">
        <v>3</v>
      </c>
      <c r="K42" t="s">
        <v>260</v>
      </c>
      <c r="L42">
        <v>608254</v>
      </c>
      <c r="N42">
        <v>1013</v>
      </c>
      <c r="O42" t="s">
        <v>261</v>
      </c>
      <c r="P42" t="s">
        <v>261</v>
      </c>
      <c r="Q42">
        <v>1</v>
      </c>
      <c r="X42">
        <v>0.26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0.26</v>
      </c>
      <c r="AH42">
        <v>2</v>
      </c>
      <c r="AI42">
        <v>203492348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203492352</v>
      </c>
      <c r="C43">
        <v>203492346</v>
      </c>
      <c r="D43">
        <v>85786977</v>
      </c>
      <c r="E43">
        <v>1</v>
      </c>
      <c r="F43">
        <v>1</v>
      </c>
      <c r="G43">
        <v>1</v>
      </c>
      <c r="H43">
        <v>2</v>
      </c>
      <c r="I43" t="s">
        <v>262</v>
      </c>
      <c r="J43" t="s">
        <v>263</v>
      </c>
      <c r="K43" t="s">
        <v>264</v>
      </c>
      <c r="L43">
        <v>1368</v>
      </c>
      <c r="N43">
        <v>1011</v>
      </c>
      <c r="O43" t="s">
        <v>265</v>
      </c>
      <c r="P43" t="s">
        <v>265</v>
      </c>
      <c r="Q43">
        <v>1</v>
      </c>
      <c r="X43">
        <v>0.26</v>
      </c>
      <c r="Y43">
        <v>0</v>
      </c>
      <c r="Z43">
        <v>1064.73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0.26</v>
      </c>
      <c r="AH43">
        <v>2</v>
      </c>
      <c r="AI43">
        <v>203492349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ROW(Source!A43)</f>
        <v>43</v>
      </c>
      <c r="B44">
        <v>203492357</v>
      </c>
      <c r="C44">
        <v>203492353</v>
      </c>
      <c r="D44">
        <v>75116467</v>
      </c>
      <c r="E44">
        <v>1</v>
      </c>
      <c r="F44">
        <v>1</v>
      </c>
      <c r="G44">
        <v>1</v>
      </c>
      <c r="H44">
        <v>1</v>
      </c>
      <c r="I44" t="s">
        <v>304</v>
      </c>
      <c r="J44" t="s">
        <v>3</v>
      </c>
      <c r="K44" t="s">
        <v>305</v>
      </c>
      <c r="L44">
        <v>1369</v>
      </c>
      <c r="N44">
        <v>1013</v>
      </c>
      <c r="O44" t="s">
        <v>245</v>
      </c>
      <c r="P44" t="s">
        <v>245</v>
      </c>
      <c r="Q44">
        <v>1</v>
      </c>
      <c r="X44">
        <v>0.55000000000000004</v>
      </c>
      <c r="Y44">
        <v>0</v>
      </c>
      <c r="Z44">
        <v>0</v>
      </c>
      <c r="AA44">
        <v>0</v>
      </c>
      <c r="AB44">
        <v>9.2899999999999991</v>
      </c>
      <c r="AC44">
        <v>0</v>
      </c>
      <c r="AD44">
        <v>1</v>
      </c>
      <c r="AE44">
        <v>1</v>
      </c>
      <c r="AF44" t="s">
        <v>3</v>
      </c>
      <c r="AG44">
        <v>0.55000000000000004</v>
      </c>
      <c r="AH44">
        <v>2</v>
      </c>
      <c r="AI44">
        <v>203492354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ROW(Source!A43)</f>
        <v>43</v>
      </c>
      <c r="B45">
        <v>203492358</v>
      </c>
      <c r="C45">
        <v>203492353</v>
      </c>
      <c r="D45">
        <v>74875427</v>
      </c>
      <c r="E45">
        <v>1</v>
      </c>
      <c r="F45">
        <v>1</v>
      </c>
      <c r="G45">
        <v>1</v>
      </c>
      <c r="H45">
        <v>3</v>
      </c>
      <c r="I45" t="s">
        <v>306</v>
      </c>
      <c r="J45" t="s">
        <v>307</v>
      </c>
      <c r="K45" t="s">
        <v>308</v>
      </c>
      <c r="L45">
        <v>1354</v>
      </c>
      <c r="N45">
        <v>1010</v>
      </c>
      <c r="O45" t="s">
        <v>309</v>
      </c>
      <c r="P45" t="s">
        <v>309</v>
      </c>
      <c r="Q45">
        <v>1</v>
      </c>
      <c r="X45">
        <v>2</v>
      </c>
      <c r="Y45">
        <v>66.680000000000007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</v>
      </c>
      <c r="AH45">
        <v>2</v>
      </c>
      <c r="AI45">
        <v>203492355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ROW(Source!A43)</f>
        <v>43</v>
      </c>
      <c r="B46">
        <v>203492359</v>
      </c>
      <c r="C46">
        <v>203492353</v>
      </c>
      <c r="D46">
        <v>74924374</v>
      </c>
      <c r="E46">
        <v>1</v>
      </c>
      <c r="F46">
        <v>1</v>
      </c>
      <c r="G46">
        <v>1</v>
      </c>
      <c r="H46">
        <v>3</v>
      </c>
      <c r="I46" t="s">
        <v>310</v>
      </c>
      <c r="J46" t="s">
        <v>311</v>
      </c>
      <c r="K46" t="s">
        <v>312</v>
      </c>
      <c r="L46">
        <v>1374</v>
      </c>
      <c r="N46">
        <v>1013</v>
      </c>
      <c r="O46" t="s">
        <v>313</v>
      </c>
      <c r="P46" t="s">
        <v>313</v>
      </c>
      <c r="Q46">
        <v>1</v>
      </c>
      <c r="X46">
        <v>0.1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203492356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203492364</v>
      </c>
      <c r="C47">
        <v>203492360</v>
      </c>
      <c r="D47">
        <v>75116563</v>
      </c>
      <c r="E47">
        <v>1</v>
      </c>
      <c r="F47">
        <v>1</v>
      </c>
      <c r="G47">
        <v>1</v>
      </c>
      <c r="H47">
        <v>1</v>
      </c>
      <c r="I47" t="s">
        <v>314</v>
      </c>
      <c r="J47" t="s">
        <v>3</v>
      </c>
      <c r="K47" t="s">
        <v>315</v>
      </c>
      <c r="L47">
        <v>1369</v>
      </c>
      <c r="N47">
        <v>1013</v>
      </c>
      <c r="O47" t="s">
        <v>245</v>
      </c>
      <c r="P47" t="s">
        <v>245</v>
      </c>
      <c r="Q47">
        <v>1</v>
      </c>
      <c r="X47">
        <v>0.1</v>
      </c>
      <c r="Y47">
        <v>0</v>
      </c>
      <c r="Z47">
        <v>0</v>
      </c>
      <c r="AA47">
        <v>0</v>
      </c>
      <c r="AB47">
        <v>9.6199999999999992</v>
      </c>
      <c r="AC47">
        <v>0</v>
      </c>
      <c r="AD47">
        <v>1</v>
      </c>
      <c r="AE47">
        <v>1</v>
      </c>
      <c r="AF47" t="s">
        <v>3</v>
      </c>
      <c r="AG47">
        <v>0.1</v>
      </c>
      <c r="AH47">
        <v>2</v>
      </c>
      <c r="AI47">
        <v>203492361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203492365</v>
      </c>
      <c r="C48">
        <v>203492360</v>
      </c>
      <c r="D48">
        <v>74875427</v>
      </c>
      <c r="E48">
        <v>1</v>
      </c>
      <c r="F48">
        <v>1</v>
      </c>
      <c r="G48">
        <v>1</v>
      </c>
      <c r="H48">
        <v>3</v>
      </c>
      <c r="I48" t="s">
        <v>306</v>
      </c>
      <c r="J48" t="s">
        <v>307</v>
      </c>
      <c r="K48" t="s">
        <v>308</v>
      </c>
      <c r="L48">
        <v>1354</v>
      </c>
      <c r="N48">
        <v>1010</v>
      </c>
      <c r="O48" t="s">
        <v>309</v>
      </c>
      <c r="P48" t="s">
        <v>309</v>
      </c>
      <c r="Q48">
        <v>1</v>
      </c>
      <c r="X48">
        <v>2</v>
      </c>
      <c r="Y48">
        <v>66.680000000000007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</v>
      </c>
      <c r="AH48">
        <v>2</v>
      </c>
      <c r="AI48">
        <v>203492362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203492366</v>
      </c>
      <c r="C49">
        <v>203492360</v>
      </c>
      <c r="D49">
        <v>74924374</v>
      </c>
      <c r="E49">
        <v>1</v>
      </c>
      <c r="F49">
        <v>1</v>
      </c>
      <c r="G49">
        <v>1</v>
      </c>
      <c r="H49">
        <v>3</v>
      </c>
      <c r="I49" t="s">
        <v>310</v>
      </c>
      <c r="J49" t="s">
        <v>311</v>
      </c>
      <c r="K49" t="s">
        <v>312</v>
      </c>
      <c r="L49">
        <v>1374</v>
      </c>
      <c r="N49">
        <v>1013</v>
      </c>
      <c r="O49" t="s">
        <v>313</v>
      </c>
      <c r="P49" t="s">
        <v>313</v>
      </c>
      <c r="Q49">
        <v>1</v>
      </c>
      <c r="X49">
        <v>0.02</v>
      </c>
      <c r="Y49">
        <v>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0.02</v>
      </c>
      <c r="AH49">
        <v>2</v>
      </c>
      <c r="AI49">
        <v>203492363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203492378</v>
      </c>
      <c r="C50">
        <v>203492367</v>
      </c>
      <c r="D50">
        <v>75116563</v>
      </c>
      <c r="E50">
        <v>1</v>
      </c>
      <c r="F50">
        <v>1</v>
      </c>
      <c r="G50">
        <v>1</v>
      </c>
      <c r="H50">
        <v>1</v>
      </c>
      <c r="I50" t="s">
        <v>314</v>
      </c>
      <c r="J50" t="s">
        <v>3</v>
      </c>
      <c r="K50" t="s">
        <v>315</v>
      </c>
      <c r="L50">
        <v>1369</v>
      </c>
      <c r="N50">
        <v>1013</v>
      </c>
      <c r="O50" t="s">
        <v>245</v>
      </c>
      <c r="P50" t="s">
        <v>245</v>
      </c>
      <c r="Q50">
        <v>1</v>
      </c>
      <c r="X50">
        <v>23.04</v>
      </c>
      <c r="Y50">
        <v>0</v>
      </c>
      <c r="Z50">
        <v>0</v>
      </c>
      <c r="AA50">
        <v>0</v>
      </c>
      <c r="AB50">
        <v>9.6199999999999992</v>
      </c>
      <c r="AC50">
        <v>0</v>
      </c>
      <c r="AD50">
        <v>1</v>
      </c>
      <c r="AE50">
        <v>1</v>
      </c>
      <c r="AF50" t="s">
        <v>3</v>
      </c>
      <c r="AG50">
        <v>23.04</v>
      </c>
      <c r="AH50">
        <v>2</v>
      </c>
      <c r="AI50">
        <v>203492368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ROW(Source!A80)</f>
        <v>80</v>
      </c>
      <c r="B51">
        <v>203492379</v>
      </c>
      <c r="C51">
        <v>203492367</v>
      </c>
      <c r="D51">
        <v>121548</v>
      </c>
      <c r="E51">
        <v>1</v>
      </c>
      <c r="F51">
        <v>1</v>
      </c>
      <c r="G51">
        <v>1</v>
      </c>
      <c r="H51">
        <v>1</v>
      </c>
      <c r="I51" t="s">
        <v>259</v>
      </c>
      <c r="J51" t="s">
        <v>3</v>
      </c>
      <c r="K51" t="s">
        <v>260</v>
      </c>
      <c r="L51">
        <v>608254</v>
      </c>
      <c r="N51">
        <v>1013</v>
      </c>
      <c r="O51" t="s">
        <v>261</v>
      </c>
      <c r="P51" t="s">
        <v>261</v>
      </c>
      <c r="Q51">
        <v>1</v>
      </c>
      <c r="X51">
        <v>0.2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3</v>
      </c>
      <c r="AG51">
        <v>0.2</v>
      </c>
      <c r="AH51">
        <v>2</v>
      </c>
      <c r="AI51">
        <v>203492369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ROW(Source!A80)</f>
        <v>80</v>
      </c>
      <c r="B52">
        <v>203492380</v>
      </c>
      <c r="C52">
        <v>203492367</v>
      </c>
      <c r="D52">
        <v>74924886</v>
      </c>
      <c r="E52">
        <v>1</v>
      </c>
      <c r="F52">
        <v>1</v>
      </c>
      <c r="G52">
        <v>1</v>
      </c>
      <c r="H52">
        <v>2</v>
      </c>
      <c r="I52" t="s">
        <v>316</v>
      </c>
      <c r="J52" t="s">
        <v>317</v>
      </c>
      <c r="K52" t="s">
        <v>318</v>
      </c>
      <c r="L52">
        <v>1368</v>
      </c>
      <c r="N52">
        <v>1011</v>
      </c>
      <c r="O52" t="s">
        <v>265</v>
      </c>
      <c r="P52" t="s">
        <v>265</v>
      </c>
      <c r="Q52">
        <v>1</v>
      </c>
      <c r="X52">
        <v>0.2</v>
      </c>
      <c r="Y52">
        <v>0</v>
      </c>
      <c r="Z52">
        <v>134.65</v>
      </c>
      <c r="AA52">
        <v>13.5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</v>
      </c>
      <c r="AH52">
        <v>2</v>
      </c>
      <c r="AI52">
        <v>203492370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ROW(Source!A80)</f>
        <v>80</v>
      </c>
      <c r="B53">
        <v>203492381</v>
      </c>
      <c r="C53">
        <v>203492367</v>
      </c>
      <c r="D53">
        <v>74924982</v>
      </c>
      <c r="E53">
        <v>1</v>
      </c>
      <c r="F53">
        <v>1</v>
      </c>
      <c r="G53">
        <v>1</v>
      </c>
      <c r="H53">
        <v>2</v>
      </c>
      <c r="I53" t="s">
        <v>319</v>
      </c>
      <c r="J53" t="s">
        <v>320</v>
      </c>
      <c r="K53" t="s">
        <v>321</v>
      </c>
      <c r="L53">
        <v>1368</v>
      </c>
      <c r="N53">
        <v>1011</v>
      </c>
      <c r="O53" t="s">
        <v>265</v>
      </c>
      <c r="P53" t="s">
        <v>265</v>
      </c>
      <c r="Q53">
        <v>1</v>
      </c>
      <c r="X53">
        <v>5.14</v>
      </c>
      <c r="Y53">
        <v>0</v>
      </c>
      <c r="Z53">
        <v>2.37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5.14</v>
      </c>
      <c r="AH53">
        <v>2</v>
      </c>
      <c r="AI53">
        <v>203492371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ROW(Source!A80)</f>
        <v>80</v>
      </c>
      <c r="B54">
        <v>203492382</v>
      </c>
      <c r="C54">
        <v>203492367</v>
      </c>
      <c r="D54">
        <v>74924996</v>
      </c>
      <c r="E54">
        <v>1</v>
      </c>
      <c r="F54">
        <v>1</v>
      </c>
      <c r="G54">
        <v>1</v>
      </c>
      <c r="H54">
        <v>2</v>
      </c>
      <c r="I54" t="s">
        <v>322</v>
      </c>
      <c r="J54" t="s">
        <v>323</v>
      </c>
      <c r="K54" t="s">
        <v>324</v>
      </c>
      <c r="L54">
        <v>1368</v>
      </c>
      <c r="N54">
        <v>1011</v>
      </c>
      <c r="O54" t="s">
        <v>265</v>
      </c>
      <c r="P54" t="s">
        <v>265</v>
      </c>
      <c r="Q54">
        <v>1</v>
      </c>
      <c r="X54">
        <v>5.14</v>
      </c>
      <c r="Y54">
        <v>0</v>
      </c>
      <c r="Z54">
        <v>6.9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5.14</v>
      </c>
      <c r="AH54">
        <v>2</v>
      </c>
      <c r="AI54">
        <v>203492372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ROW(Source!A80)</f>
        <v>80</v>
      </c>
      <c r="B55">
        <v>203492383</v>
      </c>
      <c r="C55">
        <v>203492367</v>
      </c>
      <c r="D55">
        <v>74926749</v>
      </c>
      <c r="E55">
        <v>1</v>
      </c>
      <c r="F55">
        <v>1</v>
      </c>
      <c r="G55">
        <v>1</v>
      </c>
      <c r="H55">
        <v>2</v>
      </c>
      <c r="I55" t="s">
        <v>325</v>
      </c>
      <c r="J55" t="s">
        <v>326</v>
      </c>
      <c r="K55" t="s">
        <v>327</v>
      </c>
      <c r="L55">
        <v>1368</v>
      </c>
      <c r="N55">
        <v>1011</v>
      </c>
      <c r="O55" t="s">
        <v>265</v>
      </c>
      <c r="P55" t="s">
        <v>265</v>
      </c>
      <c r="Q55">
        <v>1</v>
      </c>
      <c r="X55">
        <v>0.2</v>
      </c>
      <c r="Y55">
        <v>0</v>
      </c>
      <c r="Z55">
        <v>87.17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0.2</v>
      </c>
      <c r="AH55">
        <v>2</v>
      </c>
      <c r="AI55">
        <v>203492373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ROW(Source!A80)</f>
        <v>80</v>
      </c>
      <c r="B56">
        <v>203492384</v>
      </c>
      <c r="C56">
        <v>203492367</v>
      </c>
      <c r="D56">
        <v>74862791</v>
      </c>
      <c r="E56">
        <v>1</v>
      </c>
      <c r="F56">
        <v>1</v>
      </c>
      <c r="G56">
        <v>1</v>
      </c>
      <c r="H56">
        <v>3</v>
      </c>
      <c r="I56" t="s">
        <v>328</v>
      </c>
      <c r="J56" t="s">
        <v>329</v>
      </c>
      <c r="K56" t="s">
        <v>330</v>
      </c>
      <c r="L56">
        <v>1308</v>
      </c>
      <c r="N56">
        <v>1003</v>
      </c>
      <c r="O56" t="s">
        <v>331</v>
      </c>
      <c r="P56" t="s">
        <v>331</v>
      </c>
      <c r="Q56">
        <v>100</v>
      </c>
      <c r="X56">
        <v>9.5999999999999992E-3</v>
      </c>
      <c r="Y56">
        <v>120.36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9.5999999999999992E-3</v>
      </c>
      <c r="AH56">
        <v>2</v>
      </c>
      <c r="AI56">
        <v>203492374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ROW(Source!A80)</f>
        <v>80</v>
      </c>
      <c r="B57">
        <v>203492385</v>
      </c>
      <c r="C57">
        <v>203492367</v>
      </c>
      <c r="D57">
        <v>74875879</v>
      </c>
      <c r="E57">
        <v>1</v>
      </c>
      <c r="F57">
        <v>1</v>
      </c>
      <c r="G57">
        <v>1</v>
      </c>
      <c r="H57">
        <v>3</v>
      </c>
      <c r="I57" t="s">
        <v>332</v>
      </c>
      <c r="J57" t="s">
        <v>333</v>
      </c>
      <c r="K57" t="s">
        <v>334</v>
      </c>
      <c r="L57">
        <v>1348</v>
      </c>
      <c r="N57">
        <v>1009</v>
      </c>
      <c r="O57" t="s">
        <v>49</v>
      </c>
      <c r="P57" t="s">
        <v>49</v>
      </c>
      <c r="Q57">
        <v>1000</v>
      </c>
      <c r="X57">
        <v>6.0000000000000002E-5</v>
      </c>
      <c r="Y57">
        <v>9073.89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6.0000000000000002E-5</v>
      </c>
      <c r="AH57">
        <v>2</v>
      </c>
      <c r="AI57">
        <v>203492375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ROW(Source!A80)</f>
        <v>80</v>
      </c>
      <c r="B58">
        <v>203492386</v>
      </c>
      <c r="C58">
        <v>203492367</v>
      </c>
      <c r="D58">
        <v>74910208</v>
      </c>
      <c r="E58">
        <v>1</v>
      </c>
      <c r="F58">
        <v>1</v>
      </c>
      <c r="G58">
        <v>1</v>
      </c>
      <c r="H58">
        <v>3</v>
      </c>
      <c r="I58" t="s">
        <v>335</v>
      </c>
      <c r="J58" t="s">
        <v>336</v>
      </c>
      <c r="K58" t="s">
        <v>337</v>
      </c>
      <c r="L58">
        <v>1346</v>
      </c>
      <c r="N58">
        <v>1009</v>
      </c>
      <c r="O58" t="s">
        <v>289</v>
      </c>
      <c r="P58" t="s">
        <v>289</v>
      </c>
      <c r="Q58">
        <v>1</v>
      </c>
      <c r="X58">
        <v>0.5</v>
      </c>
      <c r="Y58">
        <v>68.27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0.5</v>
      </c>
      <c r="AH58">
        <v>2</v>
      </c>
      <c r="AI58">
        <v>203492376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ROW(Source!A80)</f>
        <v>80</v>
      </c>
      <c r="B59">
        <v>203492387</v>
      </c>
      <c r="C59">
        <v>203492367</v>
      </c>
      <c r="D59">
        <v>74924374</v>
      </c>
      <c r="E59">
        <v>1</v>
      </c>
      <c r="F59">
        <v>1</v>
      </c>
      <c r="G59">
        <v>1</v>
      </c>
      <c r="H59">
        <v>3</v>
      </c>
      <c r="I59" t="s">
        <v>310</v>
      </c>
      <c r="J59" t="s">
        <v>311</v>
      </c>
      <c r="K59" t="s">
        <v>312</v>
      </c>
      <c r="L59">
        <v>1374</v>
      </c>
      <c r="N59">
        <v>1013</v>
      </c>
      <c r="O59" t="s">
        <v>313</v>
      </c>
      <c r="P59" t="s">
        <v>313</v>
      </c>
      <c r="Q59">
        <v>1</v>
      </c>
      <c r="X59">
        <v>4.43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4.43</v>
      </c>
      <c r="AH59">
        <v>2</v>
      </c>
      <c r="AI59">
        <v>203492377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2022-12-29T08:15:06Z</dcterms:created>
  <dcterms:modified xsi:type="dcterms:W3CDTF">2022-12-29T10:37:31Z</dcterms:modified>
</cp:coreProperties>
</file>